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lmai.geradts\Desktop\Stukken\Werkmap Zee Zevenaar\Leidraad en bijlagen\"/>
    </mc:Choice>
  </mc:AlternateContent>
  <xr:revisionPtr revIDLastSave="0" documentId="13_ncr:1_{0D36B20D-7285-4F0C-BC13-F51386AFBC45}" xr6:coauthVersionLast="45" xr6:coauthVersionMax="45" xr10:uidLastSave="{00000000-0000-0000-0000-000000000000}"/>
  <bookViews>
    <workbookView xWindow="-120" yWindow="-120" windowWidth="19440" windowHeight="15000" xr2:uid="{27ABA517-B3A8-4824-87D0-36250A1AE13D}"/>
  </bookViews>
  <sheets>
    <sheet name="Totaal overzicht" sheetId="3" r:id="rId1"/>
    <sheet name="Deel 1 - Jaarlijkse kosten" sheetId="1" r:id="rId2"/>
    <sheet name="Deel 2 - Afw. vrij, aanv. opdr." sheetId="2" r:id="rId3"/>
  </sheets>
  <definedNames>
    <definedName name="_xlnm.Print_Area" localSheetId="1">'Deel 1 - Jaarlijkse kosten'!$A$1:$R$52</definedName>
    <definedName name="_xlnm.Print_Area" localSheetId="2">'Deel 2 - Afw. vrij, aanv. opdr.'!$A$1:$L$156</definedName>
    <definedName name="_xlnm.Print_Area" localSheetId="0">'Totaal overzicht'!$A$1:$L$109</definedName>
    <definedName name="_xlnm.Print_Titles" localSheetId="2">'Deel 2 - Afw. vrij, aanv. opdr.'!$1:$25</definedName>
    <definedName name="_xlnm.Print_Titles" localSheetId="0">'Totaal overzicht'!$10:$10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1" l="1"/>
  <c r="E4" i="2"/>
  <c r="E8" i="2" l="1"/>
  <c r="E7" i="2"/>
  <c r="E6" i="2"/>
  <c r="E5" i="2"/>
  <c r="E3" i="2"/>
  <c r="K136" i="2"/>
  <c r="K124" i="2"/>
  <c r="K112" i="2"/>
  <c r="K99" i="2"/>
  <c r="K87" i="2"/>
  <c r="K75" i="2"/>
  <c r="K63" i="2"/>
  <c r="K51" i="2"/>
  <c r="K39" i="2"/>
  <c r="K27" i="2"/>
  <c r="K10" i="2"/>
  <c r="Q10" i="1"/>
  <c r="F15" i="2" l="1"/>
  <c r="F16" i="2"/>
  <c r="F17" i="2"/>
  <c r="F18" i="2"/>
  <c r="F19" i="2"/>
  <c r="F20" i="2"/>
  <c r="F14" i="2"/>
  <c r="E8" i="1"/>
  <c r="E7" i="1"/>
  <c r="E6" i="1"/>
  <c r="E5" i="1"/>
  <c r="E3" i="1"/>
  <c r="K28" i="3"/>
  <c r="K34" i="3"/>
  <c r="K37" i="3"/>
  <c r="K43" i="3"/>
  <c r="K45" i="3"/>
  <c r="K47" i="3"/>
  <c r="K48" i="3"/>
  <c r="K49" i="3"/>
  <c r="K51" i="3"/>
  <c r="K52" i="3"/>
  <c r="K53" i="3"/>
  <c r="K54" i="3"/>
  <c r="K55" i="3"/>
  <c r="I41" i="2" l="1"/>
  <c r="J41" i="2" s="1"/>
  <c r="I29" i="2"/>
  <c r="J29" i="2" s="1"/>
  <c r="I114" i="2"/>
  <c r="J114" i="2" s="1"/>
  <c r="I89" i="2"/>
  <c r="J89" i="2" s="1"/>
  <c r="I101" i="2"/>
  <c r="J101" i="2" s="1"/>
  <c r="I77" i="2"/>
  <c r="J77" i="2" s="1"/>
  <c r="I53" i="2"/>
  <c r="J53" i="2" s="1"/>
  <c r="I126" i="2"/>
  <c r="J126" i="2" s="1"/>
  <c r="I65" i="2"/>
  <c r="J65" i="2" s="1"/>
  <c r="I138" i="2"/>
  <c r="J138" i="2" s="1"/>
  <c r="I146" i="2"/>
  <c r="J146" i="2" s="1"/>
  <c r="I133" i="2"/>
  <c r="J133" i="2" s="1"/>
  <c r="I120" i="2"/>
  <c r="J120" i="2" s="1"/>
  <c r="I107" i="2"/>
  <c r="J107" i="2" s="1"/>
  <c r="I95" i="2"/>
  <c r="J95" i="2" s="1"/>
  <c r="I83" i="2"/>
  <c r="J83" i="2" s="1"/>
  <c r="I71" i="2"/>
  <c r="J71" i="2" s="1"/>
  <c r="I61" i="2"/>
  <c r="J61" i="2" s="1"/>
  <c r="I35" i="2"/>
  <c r="J35" i="2" s="1"/>
  <c r="I84" i="2"/>
  <c r="J84" i="2" s="1"/>
  <c r="I145" i="2"/>
  <c r="J145" i="2" s="1"/>
  <c r="I132" i="2"/>
  <c r="J132" i="2" s="1"/>
  <c r="I60" i="2"/>
  <c r="J60" i="2" s="1"/>
  <c r="I49" i="2"/>
  <c r="J49" i="2" s="1"/>
  <c r="I144" i="2"/>
  <c r="J144" i="2" s="1"/>
  <c r="I59" i="2"/>
  <c r="J59" i="2" s="1"/>
  <c r="I48" i="2"/>
  <c r="J48" i="2" s="1"/>
  <c r="I37" i="2"/>
  <c r="J37" i="2" s="1"/>
  <c r="I36" i="2"/>
  <c r="J36" i="2" s="1"/>
  <c r="I47" i="2"/>
  <c r="J47" i="2" s="1"/>
  <c r="I108" i="2"/>
  <c r="J108" i="2" s="1"/>
  <c r="I72" i="2"/>
  <c r="J72" i="2" s="1"/>
  <c r="I122" i="2"/>
  <c r="J122" i="2" s="1"/>
  <c r="I109" i="2"/>
  <c r="J109" i="2" s="1"/>
  <c r="I97" i="2"/>
  <c r="J97" i="2" s="1"/>
  <c r="I85" i="2"/>
  <c r="J85" i="2" s="1"/>
  <c r="I73" i="2"/>
  <c r="J73" i="2" s="1"/>
  <c r="I134" i="2"/>
  <c r="J134" i="2" s="1"/>
  <c r="I121" i="2"/>
  <c r="J121" i="2" s="1"/>
  <c r="I96" i="2"/>
  <c r="J96" i="2" s="1"/>
  <c r="I129" i="2"/>
  <c r="J129" i="2" s="1"/>
  <c r="I91" i="2"/>
  <c r="J91" i="2" s="1"/>
  <c r="I128" i="2"/>
  <c r="J128" i="2" s="1"/>
  <c r="I43" i="2"/>
  <c r="J43" i="2" s="1"/>
  <c r="I118" i="2"/>
  <c r="J118" i="2" s="1"/>
  <c r="I105" i="2"/>
  <c r="J105" i="2" s="1"/>
  <c r="I93" i="2"/>
  <c r="J93" i="2" s="1"/>
  <c r="I81" i="2"/>
  <c r="J81" i="2" s="1"/>
  <c r="I69" i="2"/>
  <c r="J69" i="2" s="1"/>
  <c r="I130" i="2"/>
  <c r="J130" i="2" s="1"/>
  <c r="I117" i="2"/>
  <c r="J117" i="2" s="1"/>
  <c r="I104" i="2"/>
  <c r="J104" i="2" s="1"/>
  <c r="I92" i="2"/>
  <c r="J92" i="2" s="1"/>
  <c r="I80" i="2"/>
  <c r="J80" i="2" s="1"/>
  <c r="I68" i="2"/>
  <c r="J68" i="2" s="1"/>
  <c r="I142" i="2"/>
  <c r="J142" i="2" s="1"/>
  <c r="I116" i="2"/>
  <c r="J116" i="2" s="1"/>
  <c r="I103" i="2"/>
  <c r="J103" i="2" s="1"/>
  <c r="I79" i="2"/>
  <c r="J79" i="2" s="1"/>
  <c r="I67" i="2"/>
  <c r="J67" i="2" s="1"/>
  <c r="I141" i="2"/>
  <c r="J141" i="2" s="1"/>
  <c r="I57" i="2"/>
  <c r="J57" i="2" s="1"/>
  <c r="I140" i="2"/>
  <c r="J140" i="2" s="1"/>
  <c r="I56" i="2"/>
  <c r="J56" i="2" s="1"/>
  <c r="I45" i="2"/>
  <c r="J45" i="2" s="1"/>
  <c r="I33" i="2"/>
  <c r="J33" i="2" s="1"/>
  <c r="I55" i="2"/>
  <c r="J55" i="2" s="1"/>
  <c r="I44" i="2"/>
  <c r="J44" i="2" s="1"/>
  <c r="I32" i="2"/>
  <c r="J32" i="2" s="1"/>
  <c r="I31" i="2"/>
  <c r="J31" i="2" s="1"/>
  <c r="Q15" i="1"/>
  <c r="K26" i="3" s="1"/>
  <c r="Q16" i="1"/>
  <c r="K27" i="3" s="1"/>
  <c r="Q18" i="1"/>
  <c r="K29" i="3" s="1"/>
  <c r="Q19" i="1"/>
  <c r="K30" i="3" s="1"/>
  <c r="Q20" i="1"/>
  <c r="K31" i="3" s="1"/>
  <c r="Q21" i="1"/>
  <c r="K32" i="3" s="1"/>
  <c r="Q22" i="1"/>
  <c r="K33" i="3" s="1"/>
  <c r="Q24" i="1"/>
  <c r="K35" i="3" s="1"/>
  <c r="Q25" i="1"/>
  <c r="K36" i="3" s="1"/>
  <c r="Q27" i="1"/>
  <c r="K38" i="3" s="1"/>
  <c r="Q28" i="1"/>
  <c r="K39" i="3" s="1"/>
  <c r="Q29" i="1"/>
  <c r="K40" i="3" s="1"/>
  <c r="Q30" i="1"/>
  <c r="K41" i="3" s="1"/>
  <c r="Q31" i="1"/>
  <c r="K42" i="3" s="1"/>
  <c r="Q33" i="1"/>
  <c r="K44" i="3" s="1"/>
  <c r="Q35" i="1"/>
  <c r="K46" i="3" s="1"/>
  <c r="Q39" i="1"/>
  <c r="K50" i="3" s="1"/>
  <c r="K56" i="3" l="1"/>
  <c r="J40" i="2"/>
  <c r="K40" i="2" s="1"/>
  <c r="K64" i="3" s="1"/>
  <c r="J100" i="2"/>
  <c r="K100" i="2" s="1"/>
  <c r="K74" i="3" s="1"/>
  <c r="J52" i="2"/>
  <c r="K52" i="2" s="1"/>
  <c r="K66" i="3" s="1"/>
  <c r="J88" i="2"/>
  <c r="K88" i="2" s="1"/>
  <c r="K72" i="3" s="1"/>
  <c r="J76" i="2"/>
  <c r="J113" i="2"/>
  <c r="K113" i="2" s="1"/>
  <c r="K78" i="3" s="1"/>
  <c r="J137" i="2"/>
  <c r="K137" i="2" s="1"/>
  <c r="J28" i="2"/>
  <c r="J125" i="2"/>
  <c r="J64" i="2"/>
  <c r="K64" i="2" s="1"/>
  <c r="K68" i="3" s="1"/>
  <c r="Q45" i="1"/>
  <c r="K28" i="2" l="1"/>
  <c r="K82" i="3"/>
  <c r="K125" i="2"/>
  <c r="K80" i="3" s="1"/>
  <c r="K76" i="2"/>
  <c r="K70" i="3" s="1"/>
  <c r="K62" i="3" l="1"/>
  <c r="K86" i="3" s="1"/>
  <c r="K88" i="3" s="1"/>
  <c r="K148" i="2"/>
</calcChain>
</file>

<file path=xl/sharedStrings.xml><?xml version="1.0" encoding="utf-8"?>
<sst xmlns="http://schemas.openxmlformats.org/spreadsheetml/2006/main" count="375" uniqueCount="112">
  <si>
    <t>Aanbiedingsbegroting</t>
  </si>
  <si>
    <t>Project:</t>
  </si>
  <si>
    <t>Inschrijver:</t>
  </si>
  <si>
    <t>Datum:</t>
  </si>
  <si>
    <t>Omschrijving:</t>
  </si>
  <si>
    <t>Spoortunnels van Gebied Zee Zevenaar</t>
  </si>
  <si>
    <t>Werkpakketten</t>
  </si>
  <si>
    <t>Jaar 1
(2023)</t>
  </si>
  <si>
    <t>Jaar 2
(2024)</t>
  </si>
  <si>
    <t>Jaar 3
(2025)</t>
  </si>
  <si>
    <t>Jaar 4
(2026)</t>
  </si>
  <si>
    <t>Jaar 5
(2027)</t>
  </si>
  <si>
    <t>Jaar 6
(2028)</t>
  </si>
  <si>
    <t>Jaar 7
(2029)</t>
  </si>
  <si>
    <t>Jaar 8
(2030)</t>
  </si>
  <si>
    <t>Kosten</t>
  </si>
  <si>
    <t>2. Contractmanagement (uitgezonderd WP 2.3)</t>
  </si>
  <si>
    <t>2.1. Kwaliteitsmanagement</t>
  </si>
  <si>
    <t>2.2. Voortgangscommunicatie</t>
  </si>
  <si>
    <t>3. Configuratie</t>
  </si>
  <si>
    <t>Eis BTTI.3.1-05c: opleiding “wegwijs in de wereld van informatieoverdracht van ProRail”</t>
  </si>
  <si>
    <t>3.2. Reservedelen (uitgezonderd eis BTTI.3.2-02, BTTI.3.2-04 en eis BTTI.3.2-06)</t>
  </si>
  <si>
    <t>Eis BTTI.3.3-05: opleiding vanuit het Vervangingsproject, zie voorlopige planning Vervangsproject</t>
  </si>
  <si>
    <t>3.4. Training Opdrachtnemer PGO</t>
  </si>
  <si>
    <t>4. Onderhoudsmanagement (uitgezonderd WP 4.3, 4.4 en 4.5)</t>
  </si>
  <si>
    <t>4.5. Changemanagement (uitgezonderd eis BTTI.4.5-02, -03, -04 en -05)</t>
  </si>
  <si>
    <t>4.7. Mobilisatie &amp; Demobilisatie</t>
  </si>
  <si>
    <t>4.7.1. Mobilisatie (Indien de Opdrachtnemer de 'huidige Opdrachtnemer' is, zijn de kosten</t>
  </si>
  <si>
    <t>van dit werkpakket niet verrekenbaar)</t>
  </si>
  <si>
    <t>6. Veiligheids- en gezondheidsmanagement</t>
  </si>
  <si>
    <t>Geplande configuratiewijziging conform art. 3.2 van het document 'Beschrijving van het systeem'</t>
  </si>
  <si>
    <t>Toe-/afname kostenvergoeding t.g.v. de geplande configuratiewijziging (zie richtdata conform art. 3.2))</t>
  </si>
  <si>
    <t>- Botlek tunnel</t>
  </si>
  <si>
    <t>- Zevenaar tunnel</t>
  </si>
  <si>
    <t>- Giessen tunnel</t>
  </si>
  <si>
    <t>- PanKan tunnel</t>
  </si>
  <si>
    <t>- Sophia tunnel</t>
  </si>
  <si>
    <t>Naam gegadigde</t>
  </si>
  <si>
    <t>Datum</t>
  </si>
  <si>
    <t>Rechtsgeldige ondertekening</t>
  </si>
  <si>
    <t>Tarieven</t>
  </si>
  <si>
    <t>Omschrijving</t>
  </si>
  <si>
    <t>Tarieven
(all-in)*</t>
  </si>
  <si>
    <t>Contractmanager / projectleider / contractcoördinator</t>
  </si>
  <si>
    <t>Engineer application / hardware / maintenance (medior / senior)</t>
  </si>
  <si>
    <t>Servicetechnicus / onderhoudsmonteur (medior / senior)</t>
  </si>
  <si>
    <t>Voorrij- en afhandelingskosten / starttarief bij correctief onderhoud</t>
  </si>
  <si>
    <t>Toeslagen overuren*</t>
  </si>
  <si>
    <t>Toeslagen nachturen*</t>
  </si>
  <si>
    <t>Toeslagen weekeinduren*</t>
  </si>
  <si>
    <t>Deel 2: Afwijkingsvrij maken en aanvullende werkzaamheden (optioneel)</t>
  </si>
  <si>
    <t>Post afwijkingsvrij maken (conform ondergenoemde Tarieven)</t>
  </si>
  <si>
    <t>Hardware</t>
  </si>
  <si>
    <t>Arbeid</t>
  </si>
  <si>
    <t>post</t>
  </si>
  <si>
    <t>uur</t>
  </si>
  <si>
    <t>Dag (overuren)</t>
  </si>
  <si>
    <t>Nacht</t>
  </si>
  <si>
    <t>Weekeind</t>
  </si>
  <si>
    <t>7) Het configuratiedossier updaten, conform eis 3.1-05f</t>
  </si>
  <si>
    <t>Post aanvullende werkzaamheden (conform ondergenoemde Tarieven)</t>
  </si>
  <si>
    <t xml:space="preserve">1) Gevraagde diensten conform eis BTTI.4.5-05 (ondersteuning bij het Vervangingsproject en Vernieuwingsprojecten) </t>
  </si>
  <si>
    <t>jaar</t>
  </si>
  <si>
    <t>Totaal Prijsdeel 2: Afwijkingsvrij maken en aanvullende werkzaamheden (optioneel)</t>
  </si>
  <si>
    <t>Totaal inschrijfsom (prijsdeel 1 + prijsdeel 2)</t>
  </si>
  <si>
    <t>Definities:</t>
  </si>
  <si>
    <t>All-in:</t>
  </si>
  <si>
    <t>Aanduiding bij een bedrag waarmee tot uitdrukking wordt gebracht dat in de bedragen waarop deze aanduiding van toepassing is</t>
  </si>
  <si>
    <t>alle indirecte en bijkomende kosten om de overeengekomen opdracht uit te voeren zijn begrepen;</t>
  </si>
  <si>
    <t>Overuren</t>
  </si>
  <si>
    <t>Gewerkte uren aansluitend op de normale werktijd</t>
  </si>
  <si>
    <t>Nachturen</t>
  </si>
  <si>
    <t>Gewerkte uren van maandag. t/m vrijdag. tussen 18.00 en 7.00 uur</t>
  </si>
  <si>
    <t>Weekeinduren</t>
  </si>
  <si>
    <t>Gewerkte uren van vrijdag 18.00 uur tot maandag 7.00 uur en erkende feestdagen</t>
  </si>
  <si>
    <t>Invulinstructie Aanbiedingsbegroting</t>
  </si>
  <si>
    <t>Gegadigde is verplicht om de tarieven en kosten per gevraagde activiteit op te geven. Dit betreft de gele cellen.</t>
  </si>
  <si>
    <t>De ingevulde tarieven en kosten (de gele cellen) zullen worden opgenomen in de Overeenkomst en zullen worden gebruikt voor verrekening</t>
  </si>
  <si>
    <t>van facturatie en /of meer-/minderwerk c.q. additionele inzetten.</t>
  </si>
  <si>
    <t>Deel 1: Jaarlijkse kosten</t>
  </si>
  <si>
    <t>Totale kosten
(8 jaar)</t>
  </si>
  <si>
    <t>Mobilisatie / demobilisatie</t>
  </si>
  <si>
    <t>Totaal Prijsdeel 1 - Jaarlijkse kosten (vaste som)</t>
  </si>
  <si>
    <t>Deel 1: Jaarlijkse kosten (vaste som)</t>
  </si>
  <si>
    <t>Totaal Prijsdeel 1: Jaarlijke kosten (vaste som)</t>
  </si>
  <si>
    <t>uur/jaar</t>
  </si>
  <si>
    <t>Totale kosten</t>
  </si>
  <si>
    <t>Deel 2: Afwijkingsvrij maken en aanvullende werkzaamheden (fictief en optioneel)</t>
  </si>
  <si>
    <t>Totaal Prijsdeel 2: Afwijkingsvrij maken en aanvullende werkzaamheden (fictief en optioneel)</t>
  </si>
  <si>
    <t xml:space="preserve">TN315409 - Raamovereenkomst betreffende Onderhoudsdiensten en bijkomende leveringen ten </t>
  </si>
  <si>
    <t>Zee Zevenaar</t>
  </si>
  <si>
    <t xml:space="preserve">aanzien van de Monitorings-, Bedienings- en Besturingsinstallaties van de spoortunnels van </t>
  </si>
  <si>
    <t xml:space="preserve">6) Servers HMI Server vervanging, conform eis BTTI.3.1-05g en het rapport 'PVE BTTI Zee-Zevenaar HMI Servers vervangen’ </t>
  </si>
  <si>
    <t xml:space="preserve">5) PLC's (CLXL) 6x vervangen door L73, conform eis BTTI.3.1-05g en het rapport 'PVE BTTI Zee-Zevenaar PLC's (CLXL) vervangen door L73’ </t>
  </si>
  <si>
    <t xml:space="preserve">4) Software Upgrade FactoryTalk, conform eis BTTI.3.1-05g en het rapport 'PVE BTTI Zee-Zevenaar Software Upgrade FactoryTalk’ </t>
  </si>
  <si>
    <t xml:space="preserve">3) Werkstations vervangen, conform eis BTTI.3.1-05g en het rapport 'PVE BTTI Zee-Zevenaar HMI Werkstations vervangen’ </t>
  </si>
  <si>
    <t xml:space="preserve">2) PanelView vervangen, conform eis BTTI.3.1-05g en het rapport 'PVE BTTI Zee-Zevenaar PanelView vervangen’ </t>
  </si>
  <si>
    <t xml:space="preserve">1) FlexLogix Conversie FlexLogix CPU's vervangen, conform eis BTTI.3.1-05g en het rapport 'PVE BTTI Zee-Zevenaar FlexLogix Conversie’ </t>
  </si>
  <si>
    <t>3.3. Vereist kennisniveau Opdrachtnemer (uitgezonderd eis 3.3-05)</t>
  </si>
  <si>
    <t>Inrichten opleiding (eis BTTI.3.4-01)</t>
  </si>
  <si>
    <t>Verzorgen opleidingen aan medewerkers PGO / ProRail (eis BTTI.3.4-02 en BTTI.3.4-03)</t>
  </si>
  <si>
    <t>4.1. Voorbereiding op onderhoud (uitgezonderd eis BTTI.4.1-03)</t>
  </si>
  <si>
    <t>4.2. Preventief onderhoud (uitgezonderd eis  BTTI.4.2-02)</t>
  </si>
  <si>
    <t>4.3. Correctief onderhoud - vaste deel = 24/7 storingsdienst (uitgezonderd eis BTTI.4.3 -16, eis BTTI.4.3.1-01, eis  BTTI.4.3.1-02)</t>
  </si>
  <si>
    <t>4.6. Disaster recovery (uitgezonderd eis BTTI.4.6-05b)</t>
  </si>
  <si>
    <t>4.7.2. Demobilisatie (uitgezonderd eis BTTI. 4.7.2-05)</t>
  </si>
  <si>
    <t>3.1. Configuratiemanagement (uitgezonderd eis BTTI.3.1-05f en eis BTTI.3.1-05g)</t>
  </si>
  <si>
    <t>2) Verrekenbare storingen als gevolg van correctief onderhoud, conform eis BTTI.4.3 -16</t>
  </si>
  <si>
    <t>3) Aanvullende opdrachten als gevolg van adviezen uit de deliverables, zoals benoemd in TN315409 - Annex I Acceptatie en Toetsplan Zee Zevenaar conform eisen: BTTI.3.2-02, BTTI.3.2-04, BTTI.3.2-06, BTTI.4.1-03, BTTI.4.2-02, BTTI.4.3.1-01, BTTI.4.3.1-02 , BTTI.4.4-01 t/m BTTI.4.4-05, BTTI.4.5-02, BTTI.4.5-03, BTTI.4.5-04, BTTI.4.6-05b, BTTI.4.7.2-05.</t>
  </si>
  <si>
    <t>versie 1.0</t>
  </si>
  <si>
    <t>De fictieve aantallen en uren (zie tabblad deel 2) zijn gebaseerd op historische data en hier kunnen geen rechten aan ontleend worden.</t>
  </si>
  <si>
    <t xml:space="preserve">De verrekening vindt plaats op daadwerkelijk gemaakte uren.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</si>
</sst>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8"/>
      <color rgb="FFFF0000"/>
      <name val="Arial"/>
      <family val="2"/>
    </font>
    <font>
      <b/>
      <i/>
      <sz val="12"/>
      <color theme="0"/>
      <name val="Arial"/>
      <family val="2"/>
    </font>
    <font>
      <b/>
      <i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u/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2" borderId="0" xfId="0" applyFill="1" applyAlignment="1">
      <alignment horizontal="center"/>
    </xf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6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9" fontId="8" fillId="4" borderId="5" xfId="2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left" vertical="center" indent="1"/>
    </xf>
    <xf numFmtId="164" fontId="9" fillId="5" borderId="5" xfId="1" applyNumberFormat="1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44" fontId="9" fillId="6" borderId="5" xfId="1" applyFont="1" applyFill="1" applyBorder="1" applyAlignment="1">
      <alignment horizontal="center" vertical="center"/>
    </xf>
    <xf numFmtId="44" fontId="8" fillId="4" borderId="5" xfId="0" applyNumberFormat="1" applyFont="1" applyFill="1" applyBorder="1" applyAlignment="1">
      <alignment horizontal="right" vertical="center" indent="1"/>
    </xf>
    <xf numFmtId="9" fontId="8" fillId="2" borderId="0" xfId="2" applyFont="1" applyFill="1" applyBorder="1" applyAlignment="1">
      <alignment horizontal="center" vertical="center" wrapText="1"/>
    </xf>
    <xf numFmtId="44" fontId="8" fillId="2" borderId="0" xfId="0" applyNumberFormat="1" applyFont="1" applyFill="1" applyAlignment="1">
      <alignment horizontal="right" vertical="center" indent="1"/>
    </xf>
    <xf numFmtId="49" fontId="0" fillId="2" borderId="0" xfId="0" applyNumberFormat="1" applyFill="1"/>
    <xf numFmtId="0" fontId="0" fillId="2" borderId="7" xfId="0" applyFill="1" applyBorder="1" applyAlignment="1">
      <alignment horizontal="left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 applyAlignment="1">
      <alignment horizontal="left"/>
    </xf>
    <xf numFmtId="0" fontId="0" fillId="2" borderId="11" xfId="0" applyFill="1" applyBorder="1"/>
    <xf numFmtId="0" fontId="0" fillId="2" borderId="12" xfId="0" applyFill="1" applyBorder="1" applyAlignment="1">
      <alignment horizontal="left"/>
    </xf>
    <xf numFmtId="0" fontId="0" fillId="2" borderId="13" xfId="0" applyFill="1" applyBorder="1"/>
    <xf numFmtId="0" fontId="0" fillId="2" borderId="14" xfId="0" applyFill="1" applyBorder="1"/>
    <xf numFmtId="0" fontId="12" fillId="4" borderId="5" xfId="0" applyFont="1" applyFill="1" applyBorder="1" applyAlignment="1">
      <alignment horizontal="center" vertical="center" wrapText="1"/>
    </xf>
    <xf numFmtId="44" fontId="9" fillId="6" borderId="5" xfId="0" applyNumberFormat="1" applyFont="1" applyFill="1" applyBorder="1" applyAlignment="1">
      <alignment horizontal="center" vertical="center"/>
    </xf>
    <xf numFmtId="9" fontId="0" fillId="6" borderId="5" xfId="2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left" vertical="center" indent="1"/>
    </xf>
    <xf numFmtId="0" fontId="13" fillId="5" borderId="5" xfId="0" applyFont="1" applyFill="1" applyBorder="1" applyAlignment="1">
      <alignment horizontal="center" vertical="center"/>
    </xf>
    <xf numFmtId="3" fontId="14" fillId="5" borderId="5" xfId="0" applyNumberFormat="1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4" xfId="0" applyFill="1" applyBorder="1" applyAlignment="1">
      <alignment horizontal="left" vertical="center" indent="2"/>
    </xf>
    <xf numFmtId="44" fontId="15" fillId="4" borderId="5" xfId="0" applyNumberFormat="1" applyFont="1" applyFill="1" applyBorder="1" applyAlignment="1">
      <alignment vertical="center" wrapText="1"/>
    </xf>
    <xf numFmtId="49" fontId="16" fillId="2" borderId="0" xfId="0" applyNumberFormat="1" applyFont="1" applyFill="1"/>
    <xf numFmtId="49" fontId="10" fillId="2" borderId="0" xfId="0" applyNumberFormat="1" applyFont="1" applyFill="1"/>
    <xf numFmtId="49" fontId="8" fillId="2" borderId="0" xfId="0" applyNumberFormat="1" applyFont="1" applyFill="1"/>
    <xf numFmtId="0" fontId="8" fillId="4" borderId="4" xfId="0" applyFont="1" applyFill="1" applyBorder="1" applyAlignment="1">
      <alignment horizontal="center" vertical="center" wrapText="1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9" fillId="0" borderId="0" xfId="0" applyFont="1"/>
    <xf numFmtId="0" fontId="17" fillId="2" borderId="0" xfId="0" applyFont="1" applyFill="1" applyAlignment="1">
      <alignment horizontal="right"/>
    </xf>
    <xf numFmtId="0" fontId="9" fillId="5" borderId="4" xfId="0" applyFont="1" applyFill="1" applyBorder="1" applyAlignment="1">
      <alignment horizontal="left" vertical="center" indent="1"/>
    </xf>
    <xf numFmtId="0" fontId="9" fillId="5" borderId="5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left" vertical="center" indent="2"/>
    </xf>
    <xf numFmtId="3" fontId="18" fillId="5" borderId="5" xfId="0" applyNumberFormat="1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left" vertical="center" indent="2"/>
    </xf>
    <xf numFmtId="44" fontId="9" fillId="0" borderId="0" xfId="0" applyNumberFormat="1" applyFont="1"/>
    <xf numFmtId="49" fontId="9" fillId="2" borderId="0" xfId="0" applyNumberFormat="1" applyFont="1" applyFill="1"/>
    <xf numFmtId="0" fontId="9" fillId="2" borderId="7" xfId="0" applyFont="1" applyFill="1" applyBorder="1" applyAlignment="1">
      <alignment horizontal="left"/>
    </xf>
    <xf numFmtId="0" fontId="9" fillId="2" borderId="8" xfId="0" applyFont="1" applyFill="1" applyBorder="1"/>
    <xf numFmtId="0" fontId="9" fillId="2" borderId="9" xfId="0" applyFont="1" applyFill="1" applyBorder="1"/>
    <xf numFmtId="0" fontId="9" fillId="2" borderId="10" xfId="0" applyFont="1" applyFill="1" applyBorder="1" applyAlignment="1">
      <alignment horizontal="left"/>
    </xf>
    <xf numFmtId="0" fontId="9" fillId="2" borderId="11" xfId="0" applyFont="1" applyFill="1" applyBorder="1"/>
    <xf numFmtId="0" fontId="9" fillId="2" borderId="12" xfId="0" applyFont="1" applyFill="1" applyBorder="1" applyAlignment="1">
      <alignment horizontal="left"/>
    </xf>
    <xf numFmtId="0" fontId="9" fillId="2" borderId="13" xfId="0" applyFont="1" applyFill="1" applyBorder="1"/>
    <xf numFmtId="0" fontId="9" fillId="2" borderId="14" xfId="0" applyFont="1" applyFill="1" applyBorder="1"/>
    <xf numFmtId="3" fontId="18" fillId="5" borderId="5" xfId="0" applyNumberFormat="1" applyFont="1" applyFill="1" applyBorder="1" applyAlignment="1">
      <alignment horizontal="center" vertical="top"/>
    </xf>
    <xf numFmtId="0" fontId="9" fillId="5" borderId="5" xfId="0" applyFont="1" applyFill="1" applyBorder="1" applyAlignment="1">
      <alignment horizontal="center" vertical="top"/>
    </xf>
    <xf numFmtId="164" fontId="9" fillId="5" borderId="5" xfId="1" applyNumberFormat="1" applyFont="1" applyFill="1" applyBorder="1" applyAlignment="1">
      <alignment horizontal="center" vertical="top"/>
    </xf>
    <xf numFmtId="44" fontId="9" fillId="5" borderId="5" xfId="0" applyNumberFormat="1" applyFont="1" applyFill="1" applyBorder="1" applyAlignment="1">
      <alignment horizontal="left" vertical="center" indent="1"/>
    </xf>
    <xf numFmtId="9" fontId="9" fillId="5" borderId="5" xfId="2" applyNumberFormat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left" vertical="top" indent="1"/>
    </xf>
    <xf numFmtId="3" fontId="19" fillId="5" borderId="5" xfId="0" applyNumberFormat="1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/>
    </xf>
    <xf numFmtId="164" fontId="20" fillId="5" borderId="5" xfId="1" applyNumberFormat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10" fillId="5" borderId="6" xfId="0" applyFont="1" applyFill="1" applyBorder="1" applyAlignment="1">
      <alignment horizontal="left" vertical="center" indent="1"/>
    </xf>
    <xf numFmtId="0" fontId="0" fillId="5" borderId="3" xfId="0" applyFill="1" applyBorder="1" applyAlignment="1">
      <alignment horizontal="left" vertical="center" indent="6"/>
    </xf>
    <xf numFmtId="0" fontId="0" fillId="5" borderId="4" xfId="0" applyFill="1" applyBorder="1" applyAlignment="1">
      <alignment horizontal="left" vertical="center" indent="6"/>
    </xf>
    <xf numFmtId="0" fontId="0" fillId="5" borderId="6" xfId="0" applyFill="1" applyBorder="1" applyAlignment="1">
      <alignment horizontal="left" vertical="center" indent="6"/>
    </xf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5" borderId="3" xfId="0" applyFill="1" applyBorder="1" applyAlignment="1">
      <alignment horizontal="left" vertical="center" indent="1"/>
    </xf>
    <xf numFmtId="0" fontId="0" fillId="5" borderId="4" xfId="0" applyFill="1" applyBorder="1" applyAlignment="1">
      <alignment horizontal="left" vertical="center" indent="1"/>
    </xf>
    <xf numFmtId="0" fontId="0" fillId="5" borderId="6" xfId="0" applyFill="1" applyBorder="1" applyAlignment="1">
      <alignment horizontal="left" vertical="center" indent="1"/>
    </xf>
    <xf numFmtId="0" fontId="0" fillId="5" borderId="3" xfId="0" applyFill="1" applyBorder="1" applyAlignment="1">
      <alignment horizontal="left" vertical="center" indent="3"/>
    </xf>
    <xf numFmtId="0" fontId="0" fillId="5" borderId="4" xfId="0" applyFill="1" applyBorder="1" applyAlignment="1">
      <alignment horizontal="left" vertical="center" indent="3"/>
    </xf>
    <xf numFmtId="0" fontId="0" fillId="5" borderId="6" xfId="0" applyFill="1" applyBorder="1" applyAlignment="1">
      <alignment horizontal="left" vertical="center" indent="3"/>
    </xf>
    <xf numFmtId="0" fontId="0" fillId="5" borderId="3" xfId="0" applyFill="1" applyBorder="1" applyAlignment="1">
      <alignment horizontal="left" vertical="center" wrapText="1" indent="3"/>
    </xf>
    <xf numFmtId="0" fontId="0" fillId="5" borderId="4" xfId="0" applyFill="1" applyBorder="1" applyAlignment="1">
      <alignment horizontal="left" vertical="center" wrapText="1" indent="3"/>
    </xf>
    <xf numFmtId="0" fontId="0" fillId="5" borderId="6" xfId="0" applyFill="1" applyBorder="1" applyAlignment="1">
      <alignment horizontal="left" vertical="center" wrapText="1" indent="3"/>
    </xf>
    <xf numFmtId="0" fontId="10" fillId="5" borderId="3" xfId="0" applyFont="1" applyFill="1" applyBorder="1" applyAlignment="1">
      <alignment horizontal="left" vertical="center" indent="1"/>
    </xf>
    <xf numFmtId="0" fontId="10" fillId="5" borderId="4" xfId="0" applyFont="1" applyFill="1" applyBorder="1" applyAlignment="1">
      <alignment horizontal="left" vertical="center" indent="1"/>
    </xf>
    <xf numFmtId="0" fontId="10" fillId="5" borderId="6" xfId="0" applyFont="1" applyFill="1" applyBorder="1" applyAlignment="1">
      <alignment horizontal="left" vertical="center" indent="1"/>
    </xf>
    <xf numFmtId="9" fontId="8" fillId="4" borderId="3" xfId="2" applyFont="1" applyFill="1" applyBorder="1" applyAlignment="1">
      <alignment horizontal="center" vertical="center" wrapText="1"/>
    </xf>
    <xf numFmtId="9" fontId="8" fillId="4" borderId="4" xfId="2" applyFont="1" applyFill="1" applyBorder="1" applyAlignment="1">
      <alignment horizontal="center" vertical="center" wrapText="1"/>
    </xf>
    <xf numFmtId="9" fontId="8" fillId="4" borderId="6" xfId="2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left" vertical="top" wrapText="1" indent="1"/>
    </xf>
    <xf numFmtId="0" fontId="9" fillId="5" borderId="16" xfId="0" applyFont="1" applyFill="1" applyBorder="1" applyAlignment="1">
      <alignment horizontal="left" vertical="top" wrapText="1" indent="1"/>
    </xf>
    <xf numFmtId="0" fontId="9" fillId="5" borderId="17" xfId="0" applyFont="1" applyFill="1" applyBorder="1" applyAlignment="1">
      <alignment horizontal="left" vertical="top" wrapText="1" indent="1"/>
    </xf>
    <xf numFmtId="0" fontId="9" fillId="5" borderId="18" xfId="0" applyFont="1" applyFill="1" applyBorder="1" applyAlignment="1">
      <alignment horizontal="left" vertical="top" wrapText="1" indent="1"/>
    </xf>
    <xf numFmtId="0" fontId="9" fillId="5" borderId="19" xfId="0" applyFont="1" applyFill="1" applyBorder="1" applyAlignment="1">
      <alignment horizontal="left" vertical="top" wrapText="1" indent="1"/>
    </xf>
    <xf numFmtId="0" fontId="9" fillId="5" borderId="20" xfId="0" applyFont="1" applyFill="1" applyBorder="1" applyAlignment="1">
      <alignment horizontal="left" vertical="top" wrapText="1" indent="1"/>
    </xf>
    <xf numFmtId="0" fontId="15" fillId="4" borderId="3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21" fillId="5" borderId="3" xfId="0" applyFont="1" applyFill="1" applyBorder="1" applyAlignment="1">
      <alignment horizontal="left" vertical="center" indent="1"/>
    </xf>
    <xf numFmtId="0" fontId="21" fillId="5" borderId="4" xfId="0" applyFont="1" applyFill="1" applyBorder="1" applyAlignment="1">
      <alignment horizontal="left" vertical="center" indent="1"/>
    </xf>
    <xf numFmtId="0" fontId="0" fillId="0" borderId="6" xfId="0" applyFont="1" applyBorder="1" applyAlignment="1">
      <alignment horizontal="left" vertical="center" inden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left" vertical="top" wrapText="1" indent="1"/>
    </xf>
    <xf numFmtId="0" fontId="9" fillId="5" borderId="0" xfId="0" applyFont="1" applyFill="1" applyBorder="1" applyAlignment="1">
      <alignment horizontal="left" vertical="top" wrapText="1" indent="1"/>
    </xf>
    <xf numFmtId="0" fontId="9" fillId="5" borderId="22" xfId="0" applyFont="1" applyFill="1" applyBorder="1" applyAlignment="1">
      <alignment horizontal="left" vertical="top" wrapText="1" inden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21" fillId="5" borderId="6" xfId="0" applyFont="1" applyFill="1" applyBorder="1" applyAlignment="1">
      <alignment horizontal="left" vertical="center" indent="1"/>
    </xf>
    <xf numFmtId="0" fontId="0" fillId="5" borderId="3" xfId="0" applyFill="1" applyBorder="1" applyAlignment="1">
      <alignment horizontal="left" vertical="center" indent="2"/>
    </xf>
    <xf numFmtId="0" fontId="0" fillId="0" borderId="4" xfId="0" applyBorder="1" applyAlignment="1">
      <alignment horizontal="left" vertical="center" indent="2"/>
    </xf>
    <xf numFmtId="0" fontId="4" fillId="2" borderId="2" xfId="0" applyFont="1" applyFill="1" applyBorder="1" applyAlignment="1">
      <alignment horizontal="left"/>
    </xf>
    <xf numFmtId="0" fontId="0" fillId="5" borderId="3" xfId="0" applyFill="1" applyBorder="1" applyAlignment="1">
      <alignment horizontal="left" vertical="center" wrapText="1" indent="6"/>
    </xf>
    <xf numFmtId="0" fontId="0" fillId="5" borderId="4" xfId="0" applyFill="1" applyBorder="1" applyAlignment="1">
      <alignment horizontal="left" vertical="center" wrapText="1" indent="6"/>
    </xf>
    <xf numFmtId="0" fontId="0" fillId="5" borderId="6" xfId="0" applyFill="1" applyBorder="1" applyAlignment="1">
      <alignment horizontal="left" vertical="center" wrapText="1" indent="6"/>
    </xf>
    <xf numFmtId="0" fontId="10" fillId="5" borderId="3" xfId="0" applyFont="1" applyFill="1" applyBorder="1" applyAlignment="1">
      <alignment horizontal="left" vertical="center" wrapText="1" indent="1"/>
    </xf>
    <xf numFmtId="0" fontId="10" fillId="5" borderId="4" xfId="0" applyFont="1" applyFill="1" applyBorder="1" applyAlignment="1">
      <alignment horizontal="left" vertical="center" wrapText="1" indent="1"/>
    </xf>
    <xf numFmtId="0" fontId="10" fillId="5" borderId="6" xfId="0" applyFont="1" applyFill="1" applyBorder="1" applyAlignment="1">
      <alignment horizontal="left" vertical="center" wrapText="1" indent="1"/>
    </xf>
    <xf numFmtId="0" fontId="8" fillId="5" borderId="15" xfId="0" applyFont="1" applyFill="1" applyBorder="1" applyAlignment="1">
      <alignment horizontal="left" vertical="top" wrapText="1" indent="2"/>
    </xf>
    <xf numFmtId="0" fontId="8" fillId="0" borderId="16" xfId="0" applyFont="1" applyBorder="1" applyAlignment="1">
      <alignment horizontal="left" vertical="top" wrapText="1" indent="2"/>
    </xf>
    <xf numFmtId="0" fontId="8" fillId="0" borderId="17" xfId="0" applyFont="1" applyBorder="1" applyAlignment="1">
      <alignment horizontal="left" vertical="top" wrapText="1" indent="2"/>
    </xf>
    <xf numFmtId="0" fontId="9" fillId="0" borderId="18" xfId="0" applyFont="1" applyBorder="1" applyAlignment="1">
      <alignment horizontal="left" vertical="top" wrapText="1" indent="2"/>
    </xf>
    <xf numFmtId="0" fontId="9" fillId="0" borderId="19" xfId="0" applyFont="1" applyBorder="1" applyAlignment="1">
      <alignment horizontal="left" vertical="top" wrapText="1" indent="2"/>
    </xf>
    <xf numFmtId="0" fontId="9" fillId="0" borderId="20" xfId="0" applyFont="1" applyBorder="1" applyAlignment="1">
      <alignment horizontal="left" vertical="top" wrapText="1" indent="2"/>
    </xf>
    <xf numFmtId="0" fontId="9" fillId="5" borderId="3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left" vertical="center" indent="1"/>
    </xf>
    <xf numFmtId="0" fontId="9" fillId="5" borderId="6" xfId="0" applyFont="1" applyFill="1" applyBorder="1" applyAlignment="1">
      <alignment horizontal="left" vertical="center" indent="1"/>
    </xf>
    <xf numFmtId="0" fontId="9" fillId="5" borderId="3" xfId="0" applyFont="1" applyFill="1" applyBorder="1" applyAlignment="1">
      <alignment horizontal="left" vertical="center" indent="4"/>
    </xf>
    <xf numFmtId="0" fontId="9" fillId="5" borderId="4" xfId="0" applyFont="1" applyFill="1" applyBorder="1" applyAlignment="1">
      <alignment horizontal="left" vertical="center" indent="4"/>
    </xf>
    <xf numFmtId="0" fontId="9" fillId="5" borderId="6" xfId="0" applyFont="1" applyFill="1" applyBorder="1" applyAlignment="1">
      <alignment horizontal="left" vertical="center" indent="4"/>
    </xf>
    <xf numFmtId="0" fontId="22" fillId="0" borderId="6" xfId="0" applyFont="1" applyBorder="1" applyAlignment="1">
      <alignment horizontal="left" vertical="center" indent="1"/>
    </xf>
    <xf numFmtId="0" fontId="9" fillId="5" borderId="3" xfId="0" applyFont="1" applyFill="1" applyBorder="1" applyAlignment="1">
      <alignment horizontal="left" vertical="center" indent="5"/>
    </xf>
    <xf numFmtId="0" fontId="9" fillId="5" borderId="4" xfId="0" applyFont="1" applyFill="1" applyBorder="1" applyAlignment="1">
      <alignment horizontal="left" vertical="center" indent="5"/>
    </xf>
    <xf numFmtId="0" fontId="9" fillId="5" borderId="6" xfId="0" applyFont="1" applyFill="1" applyBorder="1" applyAlignment="1">
      <alignment horizontal="left" vertical="center" indent="5"/>
    </xf>
    <xf numFmtId="0" fontId="9" fillId="5" borderId="15" xfId="0" applyFont="1" applyFill="1" applyBorder="1" applyAlignment="1">
      <alignment horizontal="left" vertical="center" indent="4"/>
    </xf>
    <xf numFmtId="0" fontId="9" fillId="5" borderId="16" xfId="0" applyFont="1" applyFill="1" applyBorder="1" applyAlignment="1">
      <alignment horizontal="left" vertical="center" indent="4"/>
    </xf>
    <xf numFmtId="0" fontId="9" fillId="5" borderId="17" xfId="0" applyFont="1" applyFill="1" applyBorder="1" applyAlignment="1">
      <alignment horizontal="left" vertical="center" indent="4"/>
    </xf>
    <xf numFmtId="0" fontId="9" fillId="5" borderId="18" xfId="0" applyFont="1" applyFill="1" applyBorder="1" applyAlignment="1">
      <alignment horizontal="left" vertical="center" indent="4"/>
    </xf>
    <xf numFmtId="0" fontId="9" fillId="5" borderId="19" xfId="0" applyFont="1" applyFill="1" applyBorder="1" applyAlignment="1">
      <alignment horizontal="left" vertical="center" indent="4"/>
    </xf>
    <xf numFmtId="0" fontId="9" fillId="5" borderId="20" xfId="0" applyFont="1" applyFill="1" applyBorder="1" applyAlignment="1">
      <alignment horizontal="left" vertical="center" indent="4"/>
    </xf>
    <xf numFmtId="0" fontId="8" fillId="0" borderId="18" xfId="0" applyFont="1" applyBorder="1" applyAlignment="1">
      <alignment horizontal="left" vertical="top" wrapText="1" indent="2"/>
    </xf>
    <xf numFmtId="0" fontId="8" fillId="0" borderId="19" xfId="0" applyFont="1" applyBorder="1" applyAlignment="1">
      <alignment horizontal="left" vertical="top" wrapText="1" indent="2"/>
    </xf>
    <xf numFmtId="0" fontId="8" fillId="0" borderId="20" xfId="0" applyFont="1" applyBorder="1" applyAlignment="1">
      <alignment horizontal="left" vertical="top" wrapText="1" indent="2"/>
    </xf>
    <xf numFmtId="0" fontId="8" fillId="5" borderId="15" xfId="0" applyFont="1" applyFill="1" applyBorder="1" applyAlignment="1">
      <alignment horizontal="left" vertical="center" wrapText="1" indent="2"/>
    </xf>
    <xf numFmtId="0" fontId="8" fillId="5" borderId="16" xfId="0" applyFont="1" applyFill="1" applyBorder="1" applyAlignment="1">
      <alignment horizontal="left" vertical="center" wrapText="1" indent="2"/>
    </xf>
    <xf numFmtId="0" fontId="8" fillId="5" borderId="17" xfId="0" applyFont="1" applyFill="1" applyBorder="1" applyAlignment="1">
      <alignment horizontal="left" vertical="center" wrapText="1" indent="2"/>
    </xf>
    <xf numFmtId="0" fontId="9" fillId="0" borderId="18" xfId="0" applyFont="1" applyBorder="1" applyAlignment="1">
      <alignment horizontal="left" vertical="center" indent="2"/>
    </xf>
    <xf numFmtId="0" fontId="9" fillId="0" borderId="19" xfId="0" applyFont="1" applyBorder="1" applyAlignment="1">
      <alignment horizontal="left" vertical="center" indent="2"/>
    </xf>
    <xf numFmtId="0" fontId="9" fillId="0" borderId="20" xfId="0" applyFont="1" applyBorder="1" applyAlignment="1">
      <alignment horizontal="left" vertical="center" indent="2"/>
    </xf>
    <xf numFmtId="0" fontId="9" fillId="0" borderId="18" xfId="0" applyFont="1" applyBorder="1" applyAlignment="1">
      <alignment horizontal="left" vertical="center" wrapText="1" indent="2"/>
    </xf>
    <xf numFmtId="0" fontId="9" fillId="0" borderId="19" xfId="0" applyFont="1" applyBorder="1" applyAlignment="1">
      <alignment horizontal="left" vertical="center" wrapText="1" indent="2"/>
    </xf>
    <xf numFmtId="0" fontId="9" fillId="0" borderId="20" xfId="0" applyFont="1" applyBorder="1" applyAlignment="1">
      <alignment horizontal="left" vertical="center" wrapText="1" indent="2"/>
    </xf>
    <xf numFmtId="0" fontId="9" fillId="5" borderId="3" xfId="0" applyFont="1" applyFill="1" applyBorder="1" applyAlignment="1">
      <alignment horizontal="left" vertical="center" indent="2"/>
    </xf>
    <xf numFmtId="0" fontId="9" fillId="0" borderId="4" xfId="0" applyFont="1" applyBorder="1" applyAlignment="1">
      <alignment horizontal="left" vertical="center" indent="2"/>
    </xf>
    <xf numFmtId="0" fontId="8" fillId="5" borderId="15" xfId="0" applyFont="1" applyFill="1" applyBorder="1" applyAlignment="1">
      <alignment horizontal="left" vertical="center" indent="2"/>
    </xf>
    <xf numFmtId="0" fontId="8" fillId="0" borderId="16" xfId="0" applyFont="1" applyBorder="1" applyAlignment="1">
      <alignment horizontal="left" vertical="center" indent="2"/>
    </xf>
    <xf numFmtId="0" fontId="8" fillId="0" borderId="17" xfId="0" applyFont="1" applyBorder="1" applyAlignment="1">
      <alignment horizontal="left" vertical="center" indent="2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142875</xdr:rowOff>
    </xdr:from>
    <xdr:to>
      <xdr:col>2</xdr:col>
      <xdr:colOff>693753</xdr:colOff>
      <xdr:row>5</xdr:row>
      <xdr:rowOff>102236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BE469E41-2717-4E4C-93DD-49C4FCC92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42875"/>
          <a:ext cx="1783836" cy="11150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504265</xdr:colOff>
      <xdr:row>0</xdr:row>
      <xdr:rowOff>145676</xdr:rowOff>
    </xdr:from>
    <xdr:to>
      <xdr:col>2</xdr:col>
      <xdr:colOff>706606</xdr:colOff>
      <xdr:row>5</xdr:row>
      <xdr:rowOff>96072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0096E86F-693B-4903-850A-EE49A5C5F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265" y="145676"/>
          <a:ext cx="1731169" cy="1127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142875</xdr:rowOff>
    </xdr:from>
    <xdr:to>
      <xdr:col>2</xdr:col>
      <xdr:colOff>693753</xdr:colOff>
      <xdr:row>5</xdr:row>
      <xdr:rowOff>102236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0CA2015C-82CC-4C20-BD40-1BBE9A739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42875"/>
          <a:ext cx="1726686" cy="11309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15B94-DA98-4F3A-B8F3-F16BF8DCF27B}">
  <dimension ref="A1:L110"/>
  <sheetViews>
    <sheetView tabSelected="1" zoomScale="90" zoomScaleNormal="90" zoomScaleSheetLayoutView="100" workbookViewId="0">
      <selection activeCell="D106" sqref="D106"/>
    </sheetView>
  </sheetViews>
  <sheetFormatPr defaultRowHeight="15" x14ac:dyDescent="0.25"/>
  <cols>
    <col min="1" max="1" width="2.5703125" customWidth="1"/>
    <col min="2" max="10" width="15.5703125" customWidth="1"/>
    <col min="11" max="11" width="17.5703125" customWidth="1"/>
    <col min="12" max="12" width="2.5703125" customWidth="1"/>
  </cols>
  <sheetData>
    <row r="1" spans="1:12" ht="30" x14ac:dyDescent="0.4">
      <c r="A1" s="1"/>
      <c r="B1" s="1"/>
      <c r="C1" s="1"/>
      <c r="D1" s="1"/>
      <c r="E1" s="2" t="s">
        <v>0</v>
      </c>
      <c r="F1" s="1"/>
      <c r="G1" s="1"/>
      <c r="H1" s="3"/>
      <c r="I1" s="1"/>
      <c r="J1" s="1"/>
      <c r="K1" s="1"/>
      <c r="L1" s="1"/>
    </row>
    <row r="2" spans="1:12" x14ac:dyDescent="0.25">
      <c r="A2" s="1"/>
      <c r="B2" s="1"/>
      <c r="C2" s="1"/>
      <c r="D2" s="1"/>
      <c r="E2" s="1"/>
      <c r="F2" s="1"/>
      <c r="G2" s="1"/>
      <c r="H2" s="3"/>
      <c r="I2" s="1"/>
      <c r="J2" s="1"/>
      <c r="K2" s="1"/>
      <c r="L2" s="1"/>
    </row>
    <row r="3" spans="1:12" ht="15.75" x14ac:dyDescent="0.25">
      <c r="A3" s="1"/>
      <c r="B3" s="4"/>
      <c r="C3" s="4"/>
      <c r="D3" s="5" t="s">
        <v>1</v>
      </c>
      <c r="E3" s="76" t="s">
        <v>89</v>
      </c>
      <c r="F3" s="77"/>
      <c r="G3" s="77"/>
      <c r="H3" s="77"/>
      <c r="I3" s="77"/>
      <c r="J3" s="77"/>
      <c r="K3" s="77"/>
      <c r="L3" s="4"/>
    </row>
    <row r="4" spans="1:12" ht="15.75" x14ac:dyDescent="0.25">
      <c r="A4" s="1"/>
      <c r="B4" s="4"/>
      <c r="C4" s="4"/>
      <c r="D4" s="5"/>
      <c r="E4" s="76" t="s">
        <v>91</v>
      </c>
      <c r="F4" s="77"/>
      <c r="G4" s="77"/>
      <c r="H4" s="77"/>
      <c r="I4" s="77"/>
      <c r="J4" s="77"/>
      <c r="K4" s="77"/>
      <c r="L4" s="4"/>
    </row>
    <row r="5" spans="1:12" ht="15.75" x14ac:dyDescent="0.25">
      <c r="A5" s="1"/>
      <c r="B5" s="4"/>
      <c r="C5" s="4"/>
      <c r="D5" s="5"/>
      <c r="E5" s="76" t="s">
        <v>90</v>
      </c>
      <c r="F5" s="77"/>
      <c r="G5" s="77"/>
      <c r="H5" s="77"/>
      <c r="I5" s="77"/>
      <c r="J5" s="77"/>
      <c r="K5" s="77"/>
      <c r="L5" s="4"/>
    </row>
    <row r="6" spans="1:12" ht="15.75" x14ac:dyDescent="0.25">
      <c r="A6" s="1"/>
      <c r="B6" s="4"/>
      <c r="C6" s="4"/>
      <c r="D6" s="5" t="s">
        <v>2</v>
      </c>
      <c r="E6" s="76"/>
      <c r="F6" s="77"/>
      <c r="G6" s="77"/>
      <c r="H6" s="77"/>
      <c r="I6" s="77"/>
      <c r="J6" s="77"/>
      <c r="K6" s="77"/>
      <c r="L6" s="4"/>
    </row>
    <row r="7" spans="1:12" ht="15.75" x14ac:dyDescent="0.25">
      <c r="A7" s="1"/>
      <c r="B7" s="4"/>
      <c r="C7" s="4"/>
      <c r="D7" s="5" t="s">
        <v>3</v>
      </c>
      <c r="E7" s="76"/>
      <c r="F7" s="77"/>
      <c r="G7" s="77"/>
      <c r="H7" s="77"/>
      <c r="I7" s="77"/>
      <c r="J7" s="77"/>
      <c r="K7" s="77"/>
      <c r="L7" s="4"/>
    </row>
    <row r="8" spans="1:12" ht="15.75" x14ac:dyDescent="0.25">
      <c r="A8" s="1"/>
      <c r="B8" s="4"/>
      <c r="C8" s="4"/>
      <c r="D8" s="5" t="s">
        <v>4</v>
      </c>
      <c r="E8" s="76" t="s">
        <v>5</v>
      </c>
      <c r="F8" s="77"/>
      <c r="G8" s="77"/>
      <c r="H8" s="77"/>
      <c r="I8" s="77"/>
      <c r="J8" s="77"/>
      <c r="K8" s="77"/>
      <c r="L8" s="4"/>
    </row>
    <row r="9" spans="1:12" x14ac:dyDescent="0.25">
      <c r="A9" s="1"/>
      <c r="B9" s="1"/>
      <c r="C9" s="1"/>
      <c r="D9" s="1"/>
      <c r="E9" s="1"/>
      <c r="F9" s="1"/>
      <c r="G9" s="1"/>
      <c r="H9" s="3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3"/>
      <c r="I10" s="1"/>
      <c r="J10" s="1"/>
      <c r="K10" s="6" t="s">
        <v>109</v>
      </c>
      <c r="L10" s="1"/>
    </row>
    <row r="11" spans="1:12" x14ac:dyDescent="0.25">
      <c r="A11" s="1"/>
      <c r="B11" s="7" t="s">
        <v>40</v>
      </c>
      <c r="C11" s="8"/>
      <c r="D11" s="8"/>
      <c r="E11" s="8"/>
      <c r="F11" s="8"/>
      <c r="G11" s="8"/>
      <c r="H11" s="9"/>
      <c r="I11" s="8"/>
      <c r="J11" s="8"/>
      <c r="K11" s="8"/>
      <c r="L11" s="1"/>
    </row>
    <row r="12" spans="1:12" ht="5.0999999999999996" customHeight="1" x14ac:dyDescent="0.25">
      <c r="A12" s="1"/>
      <c r="B12" s="1"/>
      <c r="C12" s="1"/>
      <c r="D12" s="1"/>
      <c r="E12" s="1"/>
      <c r="F12" s="1"/>
      <c r="G12" s="1"/>
      <c r="H12" s="3"/>
      <c r="I12" s="1"/>
      <c r="J12" s="1"/>
      <c r="K12" s="1"/>
      <c r="L12" s="1"/>
    </row>
    <row r="13" spans="1:12" ht="30" customHeight="1" x14ac:dyDescent="0.25">
      <c r="A13" s="1"/>
      <c r="B13" s="105" t="s">
        <v>41</v>
      </c>
      <c r="C13" s="106"/>
      <c r="D13" s="106"/>
      <c r="E13" s="107"/>
      <c r="F13" s="28" t="s">
        <v>42</v>
      </c>
      <c r="G13" s="3"/>
      <c r="H13" s="3"/>
      <c r="I13" s="1"/>
      <c r="J13" s="1"/>
      <c r="K13" s="1"/>
      <c r="L13" s="1"/>
    </row>
    <row r="14" spans="1:12" x14ac:dyDescent="0.25">
      <c r="A14" s="1"/>
      <c r="B14" s="78" t="s">
        <v>43</v>
      </c>
      <c r="C14" s="79"/>
      <c r="D14" s="79"/>
      <c r="E14" s="80"/>
      <c r="F14" s="29"/>
      <c r="G14" s="3"/>
      <c r="H14" s="3"/>
      <c r="I14" s="1"/>
      <c r="J14" s="1"/>
      <c r="K14" s="1"/>
      <c r="L14" s="1"/>
    </row>
    <row r="15" spans="1:12" x14ac:dyDescent="0.25">
      <c r="A15" s="1"/>
      <c r="B15" s="78" t="s">
        <v>44</v>
      </c>
      <c r="C15" s="79"/>
      <c r="D15" s="79"/>
      <c r="E15" s="80"/>
      <c r="F15" s="29"/>
      <c r="G15" s="3"/>
      <c r="H15" s="3"/>
      <c r="I15" s="1"/>
      <c r="J15" s="1"/>
      <c r="K15" s="1"/>
      <c r="L15" s="1"/>
    </row>
    <row r="16" spans="1:12" x14ac:dyDescent="0.25">
      <c r="A16" s="1"/>
      <c r="B16" s="78" t="s">
        <v>45</v>
      </c>
      <c r="C16" s="79"/>
      <c r="D16" s="79"/>
      <c r="E16" s="80"/>
      <c r="F16" s="29"/>
      <c r="G16" s="3"/>
      <c r="H16" s="3"/>
      <c r="I16" s="1"/>
      <c r="J16" s="1"/>
      <c r="K16" s="1"/>
      <c r="L16" s="1"/>
    </row>
    <row r="17" spans="1:12" x14ac:dyDescent="0.25">
      <c r="A17" s="1"/>
      <c r="B17" s="78" t="s">
        <v>46</v>
      </c>
      <c r="C17" s="79"/>
      <c r="D17" s="79"/>
      <c r="E17" s="80"/>
      <c r="F17" s="29"/>
      <c r="G17" s="3"/>
      <c r="H17" s="3"/>
      <c r="I17" s="1"/>
      <c r="J17" s="1"/>
      <c r="K17" s="1"/>
      <c r="L17" s="1"/>
    </row>
    <row r="18" spans="1:12" x14ac:dyDescent="0.25">
      <c r="A18" s="1"/>
      <c r="B18" s="78" t="s">
        <v>47</v>
      </c>
      <c r="C18" s="79"/>
      <c r="D18" s="79"/>
      <c r="E18" s="80"/>
      <c r="F18" s="30"/>
      <c r="G18" s="3"/>
      <c r="H18" s="3"/>
      <c r="I18" s="1"/>
      <c r="J18" s="1"/>
      <c r="K18" s="1"/>
      <c r="L18" s="1"/>
    </row>
    <row r="19" spans="1:12" x14ac:dyDescent="0.25">
      <c r="A19" s="1"/>
      <c r="B19" s="78" t="s">
        <v>48</v>
      </c>
      <c r="C19" s="79"/>
      <c r="D19" s="79"/>
      <c r="E19" s="80"/>
      <c r="F19" s="30"/>
      <c r="G19" s="3"/>
      <c r="H19" s="3"/>
      <c r="I19" s="1"/>
      <c r="J19" s="1"/>
      <c r="K19" s="1"/>
      <c r="L19" s="1"/>
    </row>
    <row r="20" spans="1:12" x14ac:dyDescent="0.25">
      <c r="A20" s="1"/>
      <c r="B20" s="78" t="s">
        <v>49</v>
      </c>
      <c r="C20" s="79"/>
      <c r="D20" s="79"/>
      <c r="E20" s="80"/>
      <c r="F20" s="30"/>
      <c r="G20" s="3"/>
      <c r="H20" s="3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3"/>
      <c r="I21" s="1"/>
      <c r="J21" s="1"/>
      <c r="K21" s="1"/>
      <c r="L21" s="1"/>
    </row>
    <row r="22" spans="1:12" x14ac:dyDescent="0.25">
      <c r="A22" s="1"/>
      <c r="B22" s="7" t="s">
        <v>79</v>
      </c>
      <c r="C22" s="8"/>
      <c r="D22" s="8"/>
      <c r="E22" s="8"/>
      <c r="F22" s="8"/>
      <c r="G22" s="8"/>
      <c r="H22" s="8"/>
      <c r="I22" s="8"/>
      <c r="J22" s="9"/>
      <c r="K22" s="8"/>
      <c r="L22" s="1"/>
    </row>
    <row r="23" spans="1:12" ht="5.0999999999999996" customHeight="1" x14ac:dyDescent="0.25">
      <c r="A23" s="1"/>
      <c r="B23" s="1"/>
      <c r="C23" s="1"/>
      <c r="D23" s="1"/>
      <c r="E23" s="1"/>
      <c r="F23" s="1"/>
      <c r="G23" s="1"/>
      <c r="H23" s="3"/>
      <c r="I23" s="1"/>
      <c r="J23" s="1"/>
      <c r="K23" s="1"/>
      <c r="L23" s="1"/>
    </row>
    <row r="24" spans="1:12" ht="30" customHeight="1" x14ac:dyDescent="0.25">
      <c r="A24" s="1"/>
      <c r="B24" s="111" t="s">
        <v>6</v>
      </c>
      <c r="C24" s="112"/>
      <c r="D24" s="112"/>
      <c r="E24" s="112"/>
      <c r="F24" s="112"/>
      <c r="G24" s="112"/>
      <c r="H24" s="112"/>
      <c r="I24" s="112"/>
      <c r="J24" s="113"/>
      <c r="K24" s="11" t="s">
        <v>80</v>
      </c>
      <c r="L24" s="1"/>
    </row>
    <row r="25" spans="1:12" x14ac:dyDescent="0.25">
      <c r="A25" s="1"/>
      <c r="B25" s="87" t="s">
        <v>16</v>
      </c>
      <c r="C25" s="88"/>
      <c r="D25" s="88"/>
      <c r="E25" s="88"/>
      <c r="F25" s="88"/>
      <c r="G25" s="89"/>
      <c r="H25" s="12"/>
      <c r="I25" s="12"/>
      <c r="J25" s="12"/>
      <c r="K25" s="13"/>
      <c r="L25" s="1"/>
    </row>
    <row r="26" spans="1:12" x14ac:dyDescent="0.25">
      <c r="A26" s="1"/>
      <c r="B26" s="81" t="s">
        <v>17</v>
      </c>
      <c r="C26" s="82"/>
      <c r="D26" s="82"/>
      <c r="E26" s="82"/>
      <c r="F26" s="82"/>
      <c r="G26" s="83"/>
      <c r="H26" s="12"/>
      <c r="I26" s="12"/>
      <c r="J26" s="12"/>
      <c r="K26" s="13">
        <f>'Deel 1 - Jaarlijkse kosten'!Q15</f>
        <v>0</v>
      </c>
      <c r="L26" s="1"/>
    </row>
    <row r="27" spans="1:12" x14ac:dyDescent="0.25">
      <c r="A27" s="1"/>
      <c r="B27" s="81" t="s">
        <v>18</v>
      </c>
      <c r="C27" s="82"/>
      <c r="D27" s="82"/>
      <c r="E27" s="82"/>
      <c r="F27" s="82"/>
      <c r="G27" s="83"/>
      <c r="H27" s="12"/>
      <c r="I27" s="12"/>
      <c r="J27" s="12"/>
      <c r="K27" s="13">
        <f>'Deel 1 - Jaarlijkse kosten'!Q16</f>
        <v>0</v>
      </c>
      <c r="L27" s="1"/>
    </row>
    <row r="28" spans="1:12" x14ac:dyDescent="0.25">
      <c r="A28" s="1"/>
      <c r="B28" s="87" t="s">
        <v>19</v>
      </c>
      <c r="C28" s="88"/>
      <c r="D28" s="88"/>
      <c r="E28" s="88"/>
      <c r="F28" s="88"/>
      <c r="G28" s="89"/>
      <c r="H28" s="12"/>
      <c r="I28" s="12"/>
      <c r="J28" s="12"/>
      <c r="K28" s="13">
        <f>'Deel 1 - Jaarlijkse kosten'!Q17</f>
        <v>0</v>
      </c>
      <c r="L28" s="1"/>
    </row>
    <row r="29" spans="1:12" x14ac:dyDescent="0.25">
      <c r="A29" s="1"/>
      <c r="B29" s="81" t="s">
        <v>106</v>
      </c>
      <c r="C29" s="82"/>
      <c r="D29" s="82"/>
      <c r="E29" s="82"/>
      <c r="F29" s="82"/>
      <c r="G29" s="83"/>
      <c r="H29" s="12"/>
      <c r="I29" s="12"/>
      <c r="J29" s="12"/>
      <c r="K29" s="13">
        <f>'Deel 1 - Jaarlijkse kosten'!Q18</f>
        <v>0</v>
      </c>
      <c r="L29" s="1"/>
    </row>
    <row r="30" spans="1:12" x14ac:dyDescent="0.25">
      <c r="A30" s="1"/>
      <c r="B30" s="73" t="s">
        <v>20</v>
      </c>
      <c r="C30" s="74"/>
      <c r="D30" s="74"/>
      <c r="E30" s="74"/>
      <c r="F30" s="74"/>
      <c r="G30" s="75"/>
      <c r="H30" s="12"/>
      <c r="I30" s="12"/>
      <c r="J30" s="12"/>
      <c r="K30" s="13">
        <f>'Deel 1 - Jaarlijkse kosten'!Q19</f>
        <v>0</v>
      </c>
      <c r="L30" s="1"/>
    </row>
    <row r="31" spans="1:12" x14ac:dyDescent="0.25">
      <c r="A31" s="1"/>
      <c r="B31" s="81" t="s">
        <v>21</v>
      </c>
      <c r="C31" s="82"/>
      <c r="D31" s="82"/>
      <c r="E31" s="82"/>
      <c r="F31" s="82"/>
      <c r="G31" s="83"/>
      <c r="H31" s="12"/>
      <c r="I31" s="12"/>
      <c r="J31" s="12"/>
      <c r="K31" s="13">
        <f>'Deel 1 - Jaarlijkse kosten'!Q20</f>
        <v>0</v>
      </c>
      <c r="L31" s="1"/>
    </row>
    <row r="32" spans="1:12" x14ac:dyDescent="0.25">
      <c r="A32" s="1"/>
      <c r="B32" s="81" t="s">
        <v>98</v>
      </c>
      <c r="C32" s="82"/>
      <c r="D32" s="82"/>
      <c r="E32" s="82"/>
      <c r="F32" s="82"/>
      <c r="G32" s="83"/>
      <c r="H32" s="12"/>
      <c r="I32" s="12"/>
      <c r="J32" s="12"/>
      <c r="K32" s="13">
        <f>'Deel 1 - Jaarlijkse kosten'!Q21</f>
        <v>0</v>
      </c>
      <c r="L32" s="1"/>
    </row>
    <row r="33" spans="1:12" x14ac:dyDescent="0.25">
      <c r="A33" s="1"/>
      <c r="B33" s="73" t="s">
        <v>22</v>
      </c>
      <c r="C33" s="74"/>
      <c r="D33" s="74"/>
      <c r="E33" s="74"/>
      <c r="F33" s="74"/>
      <c r="G33" s="75"/>
      <c r="H33" s="12"/>
      <c r="I33" s="12"/>
      <c r="J33" s="12"/>
      <c r="K33" s="13">
        <f>'Deel 1 - Jaarlijkse kosten'!Q22</f>
        <v>0</v>
      </c>
      <c r="L33" s="1"/>
    </row>
    <row r="34" spans="1:12" x14ac:dyDescent="0.25">
      <c r="A34" s="1"/>
      <c r="B34" s="81" t="s">
        <v>23</v>
      </c>
      <c r="C34" s="82"/>
      <c r="D34" s="82"/>
      <c r="E34" s="82"/>
      <c r="F34" s="82"/>
      <c r="G34" s="83"/>
      <c r="H34" s="12"/>
      <c r="I34" s="12"/>
      <c r="J34" s="12"/>
      <c r="K34" s="13">
        <f>'Deel 1 - Jaarlijkse kosten'!Q23</f>
        <v>0</v>
      </c>
      <c r="L34" s="1"/>
    </row>
    <row r="35" spans="1:12" x14ac:dyDescent="0.25">
      <c r="A35" s="1"/>
      <c r="B35" s="73" t="s">
        <v>99</v>
      </c>
      <c r="C35" s="74"/>
      <c r="D35" s="74"/>
      <c r="E35" s="74"/>
      <c r="F35" s="74"/>
      <c r="G35" s="75"/>
      <c r="H35" s="12"/>
      <c r="I35" s="12"/>
      <c r="J35" s="12"/>
      <c r="K35" s="13">
        <f>'Deel 1 - Jaarlijkse kosten'!Q24</f>
        <v>0</v>
      </c>
      <c r="L35" s="1"/>
    </row>
    <row r="36" spans="1:12" x14ac:dyDescent="0.25">
      <c r="A36" s="1"/>
      <c r="B36" s="73" t="s">
        <v>100</v>
      </c>
      <c r="C36" s="74"/>
      <c r="D36" s="74"/>
      <c r="E36" s="74"/>
      <c r="F36" s="74"/>
      <c r="G36" s="75"/>
      <c r="H36" s="12"/>
      <c r="I36" s="12"/>
      <c r="J36" s="12"/>
      <c r="K36" s="13">
        <f>'Deel 1 - Jaarlijkse kosten'!Q25</f>
        <v>0</v>
      </c>
      <c r="L36" s="1"/>
    </row>
    <row r="37" spans="1:12" x14ac:dyDescent="0.25">
      <c r="A37" s="1"/>
      <c r="B37" s="87" t="s">
        <v>24</v>
      </c>
      <c r="C37" s="88"/>
      <c r="D37" s="88"/>
      <c r="E37" s="88"/>
      <c r="F37" s="88"/>
      <c r="G37" s="89"/>
      <c r="H37" s="12"/>
      <c r="I37" s="12"/>
      <c r="J37" s="12"/>
      <c r="K37" s="13">
        <f>'Deel 1 - Jaarlijkse kosten'!Q26</f>
        <v>0</v>
      </c>
      <c r="L37" s="1"/>
    </row>
    <row r="38" spans="1:12" x14ac:dyDescent="0.25">
      <c r="A38" s="1"/>
      <c r="B38" s="81" t="s">
        <v>101</v>
      </c>
      <c r="C38" s="82"/>
      <c r="D38" s="82"/>
      <c r="E38" s="82"/>
      <c r="F38" s="82"/>
      <c r="G38" s="83"/>
      <c r="H38" s="12"/>
      <c r="I38" s="12"/>
      <c r="J38" s="12"/>
      <c r="K38" s="13">
        <f>'Deel 1 - Jaarlijkse kosten'!Q27</f>
        <v>0</v>
      </c>
      <c r="L38" s="1"/>
    </row>
    <row r="39" spans="1:12" x14ac:dyDescent="0.25">
      <c r="A39" s="1"/>
      <c r="B39" s="81" t="s">
        <v>102</v>
      </c>
      <c r="C39" s="82"/>
      <c r="D39" s="82"/>
      <c r="E39" s="82"/>
      <c r="F39" s="82"/>
      <c r="G39" s="83"/>
      <c r="H39" s="12"/>
      <c r="I39" s="12"/>
      <c r="J39" s="12"/>
      <c r="K39" s="13">
        <f>'Deel 1 - Jaarlijkse kosten'!Q28</f>
        <v>0</v>
      </c>
      <c r="L39" s="1"/>
    </row>
    <row r="40" spans="1:12" ht="33" customHeight="1" x14ac:dyDescent="0.25">
      <c r="A40" s="1"/>
      <c r="B40" s="84" t="s">
        <v>103</v>
      </c>
      <c r="C40" s="85"/>
      <c r="D40" s="85"/>
      <c r="E40" s="85"/>
      <c r="F40" s="85"/>
      <c r="G40" s="86"/>
      <c r="H40" s="12"/>
      <c r="I40" s="12"/>
      <c r="J40" s="12"/>
      <c r="K40" s="13">
        <f>'Deel 1 - Jaarlijkse kosten'!Q29</f>
        <v>0</v>
      </c>
      <c r="L40" s="1"/>
    </row>
    <row r="41" spans="1:12" x14ac:dyDescent="0.25">
      <c r="A41" s="1"/>
      <c r="B41" s="81" t="s">
        <v>25</v>
      </c>
      <c r="C41" s="82"/>
      <c r="D41" s="82"/>
      <c r="E41" s="82"/>
      <c r="F41" s="82"/>
      <c r="G41" s="83"/>
      <c r="H41" s="12"/>
      <c r="I41" s="12"/>
      <c r="J41" s="12"/>
      <c r="K41" s="13">
        <f>'Deel 1 - Jaarlijkse kosten'!Q30</f>
        <v>0</v>
      </c>
      <c r="L41" s="1"/>
    </row>
    <row r="42" spans="1:12" x14ac:dyDescent="0.25">
      <c r="A42" s="1"/>
      <c r="B42" s="81" t="s">
        <v>104</v>
      </c>
      <c r="C42" s="82"/>
      <c r="D42" s="82"/>
      <c r="E42" s="82"/>
      <c r="F42" s="82"/>
      <c r="G42" s="83"/>
      <c r="H42" s="12"/>
      <c r="I42" s="12"/>
      <c r="J42" s="12"/>
      <c r="K42" s="13">
        <f>'Deel 1 - Jaarlijkse kosten'!Q31</f>
        <v>0</v>
      </c>
      <c r="L42" s="1"/>
    </row>
    <row r="43" spans="1:12" x14ac:dyDescent="0.25">
      <c r="A43" s="1"/>
      <c r="B43" s="81" t="s">
        <v>26</v>
      </c>
      <c r="C43" s="82"/>
      <c r="D43" s="82"/>
      <c r="E43" s="82"/>
      <c r="F43" s="82"/>
      <c r="G43" s="83"/>
      <c r="H43" s="12"/>
      <c r="I43" s="12"/>
      <c r="J43" s="12"/>
      <c r="K43" s="13">
        <f>'Deel 1 - Jaarlijkse kosten'!Q32</f>
        <v>0</v>
      </c>
      <c r="L43" s="1"/>
    </row>
    <row r="44" spans="1:12" x14ac:dyDescent="0.25">
      <c r="A44" s="1"/>
      <c r="B44" s="73" t="s">
        <v>27</v>
      </c>
      <c r="C44" s="74"/>
      <c r="D44" s="74"/>
      <c r="E44" s="74"/>
      <c r="F44" s="74"/>
      <c r="G44" s="75"/>
      <c r="H44" s="12"/>
      <c r="I44" s="12"/>
      <c r="J44" s="12"/>
      <c r="K44" s="13">
        <f>'Deel 1 - Jaarlijkse kosten'!Q33</f>
        <v>0</v>
      </c>
      <c r="L44" s="1"/>
    </row>
    <row r="45" spans="1:12" x14ac:dyDescent="0.25">
      <c r="A45" s="1"/>
      <c r="B45" s="73" t="s">
        <v>28</v>
      </c>
      <c r="C45" s="74"/>
      <c r="D45" s="74"/>
      <c r="E45" s="74"/>
      <c r="F45" s="74"/>
      <c r="G45" s="75"/>
      <c r="H45" s="12"/>
      <c r="I45" s="12"/>
      <c r="J45" s="12"/>
      <c r="K45" s="13">
        <f>'Deel 1 - Jaarlijkse kosten'!Q34</f>
        <v>0</v>
      </c>
      <c r="L45" s="1"/>
    </row>
    <row r="46" spans="1:12" x14ac:dyDescent="0.25">
      <c r="A46" s="1"/>
      <c r="B46" s="73" t="s">
        <v>105</v>
      </c>
      <c r="C46" s="74"/>
      <c r="D46" s="74"/>
      <c r="E46" s="74"/>
      <c r="F46" s="74"/>
      <c r="G46" s="75"/>
      <c r="H46" s="12"/>
      <c r="I46" s="12"/>
      <c r="J46" s="12"/>
      <c r="K46" s="13">
        <f>'Deel 1 - Jaarlijkse kosten'!Q35</f>
        <v>0</v>
      </c>
      <c r="L46" s="1"/>
    </row>
    <row r="47" spans="1:12" x14ac:dyDescent="0.25">
      <c r="A47" s="1"/>
      <c r="B47" s="87" t="s">
        <v>29</v>
      </c>
      <c r="C47" s="88"/>
      <c r="D47" s="88"/>
      <c r="E47" s="88"/>
      <c r="F47" s="88"/>
      <c r="G47" s="89"/>
      <c r="H47" s="12"/>
      <c r="I47" s="12"/>
      <c r="J47" s="12"/>
      <c r="K47" s="13">
        <f>'Deel 1 - Jaarlijkse kosten'!Q36</f>
        <v>0</v>
      </c>
      <c r="L47" s="1"/>
    </row>
    <row r="48" spans="1:12" x14ac:dyDescent="0.25">
      <c r="A48" s="1"/>
      <c r="B48" s="81"/>
      <c r="C48" s="82"/>
      <c r="D48" s="82"/>
      <c r="E48" s="82"/>
      <c r="F48" s="82"/>
      <c r="G48" s="83"/>
      <c r="H48" s="12"/>
      <c r="I48" s="12"/>
      <c r="J48" s="12"/>
      <c r="K48" s="13">
        <f>'Deel 1 - Jaarlijkse kosten'!Q37</f>
        <v>0</v>
      </c>
      <c r="L48" s="1"/>
    </row>
    <row r="49" spans="1:12" x14ac:dyDescent="0.25">
      <c r="A49" s="1"/>
      <c r="B49" s="87" t="s">
        <v>30</v>
      </c>
      <c r="C49" s="88"/>
      <c r="D49" s="88"/>
      <c r="E49" s="88"/>
      <c r="F49" s="88"/>
      <c r="G49" s="89"/>
      <c r="H49" s="12"/>
      <c r="I49" s="12"/>
      <c r="J49" s="12"/>
      <c r="K49" s="13">
        <f>'Deel 1 - Jaarlijkse kosten'!Q38</f>
        <v>0</v>
      </c>
      <c r="L49" s="1"/>
    </row>
    <row r="50" spans="1:12" x14ac:dyDescent="0.25">
      <c r="A50" s="1"/>
      <c r="B50" s="81" t="s">
        <v>31</v>
      </c>
      <c r="C50" s="82"/>
      <c r="D50" s="82"/>
      <c r="E50" s="82"/>
      <c r="F50" s="82"/>
      <c r="G50" s="83"/>
      <c r="H50" s="12"/>
      <c r="I50" s="12"/>
      <c r="J50" s="12"/>
      <c r="K50" s="13">
        <f>'Deel 1 - Jaarlijkse kosten'!Q39</f>
        <v>0</v>
      </c>
      <c r="L50" s="1"/>
    </row>
    <row r="51" spans="1:12" x14ac:dyDescent="0.25">
      <c r="A51" s="1"/>
      <c r="B51" s="73" t="s">
        <v>32</v>
      </c>
      <c r="C51" s="74"/>
      <c r="D51" s="74"/>
      <c r="E51" s="74"/>
      <c r="F51" s="74"/>
      <c r="G51" s="75"/>
      <c r="H51" s="12"/>
      <c r="I51" s="12"/>
      <c r="J51" s="12"/>
      <c r="K51" s="13">
        <f>'Deel 1 - Jaarlijkse kosten'!Q40</f>
        <v>0</v>
      </c>
      <c r="L51" s="1"/>
    </row>
    <row r="52" spans="1:12" x14ac:dyDescent="0.25">
      <c r="A52" s="1"/>
      <c r="B52" s="73" t="s">
        <v>33</v>
      </c>
      <c r="C52" s="74"/>
      <c r="D52" s="74"/>
      <c r="E52" s="74"/>
      <c r="F52" s="74"/>
      <c r="G52" s="75"/>
      <c r="H52" s="12"/>
      <c r="I52" s="12"/>
      <c r="J52" s="12"/>
      <c r="K52" s="13">
        <f>'Deel 1 - Jaarlijkse kosten'!Q41</f>
        <v>0</v>
      </c>
      <c r="L52" s="1"/>
    </row>
    <row r="53" spans="1:12" x14ac:dyDescent="0.25">
      <c r="A53" s="1"/>
      <c r="B53" s="73" t="s">
        <v>34</v>
      </c>
      <c r="C53" s="74"/>
      <c r="D53" s="74"/>
      <c r="E53" s="74"/>
      <c r="F53" s="74"/>
      <c r="G53" s="75"/>
      <c r="H53" s="12"/>
      <c r="I53" s="12"/>
      <c r="J53" s="12"/>
      <c r="K53" s="13">
        <f>'Deel 1 - Jaarlijkse kosten'!Q42</f>
        <v>0</v>
      </c>
      <c r="L53" s="1"/>
    </row>
    <row r="54" spans="1:12" x14ac:dyDescent="0.25">
      <c r="A54" s="1"/>
      <c r="B54" s="73" t="s">
        <v>35</v>
      </c>
      <c r="C54" s="74"/>
      <c r="D54" s="74"/>
      <c r="E54" s="74"/>
      <c r="F54" s="74"/>
      <c r="G54" s="75"/>
      <c r="H54" s="12"/>
      <c r="I54" s="12"/>
      <c r="J54" s="12"/>
      <c r="K54" s="13">
        <f>'Deel 1 - Jaarlijkse kosten'!Q43</f>
        <v>0</v>
      </c>
      <c r="L54" s="1"/>
    </row>
    <row r="55" spans="1:12" x14ac:dyDescent="0.25">
      <c r="A55" s="1"/>
      <c r="B55" s="73" t="s">
        <v>36</v>
      </c>
      <c r="C55" s="74"/>
      <c r="D55" s="74"/>
      <c r="E55" s="74"/>
      <c r="F55" s="74"/>
      <c r="G55" s="75"/>
      <c r="H55" s="12"/>
      <c r="I55" s="12"/>
      <c r="J55" s="12"/>
      <c r="K55" s="13">
        <f>'Deel 1 - Jaarlijkse kosten'!Q44</f>
        <v>0</v>
      </c>
      <c r="L55" s="1"/>
    </row>
    <row r="56" spans="1:12" ht="14.45" customHeight="1" x14ac:dyDescent="0.25">
      <c r="A56" s="1"/>
      <c r="B56" s="1"/>
      <c r="C56" s="1"/>
      <c r="D56" s="1"/>
      <c r="E56" s="90" t="s">
        <v>84</v>
      </c>
      <c r="F56" s="91"/>
      <c r="G56" s="91"/>
      <c r="H56" s="91"/>
      <c r="I56" s="91"/>
      <c r="J56" s="92"/>
      <c r="K56" s="16">
        <f>SUM(K25:K55)</f>
        <v>0</v>
      </c>
      <c r="L56" s="1"/>
    </row>
    <row r="57" spans="1:12" x14ac:dyDescent="0.25">
      <c r="A57" s="1"/>
      <c r="B57" s="1"/>
      <c r="C57" s="1"/>
      <c r="D57" s="1"/>
      <c r="E57" s="1"/>
      <c r="F57" s="1"/>
      <c r="G57" s="1"/>
      <c r="H57" s="3"/>
      <c r="I57" s="1"/>
      <c r="J57" s="1"/>
      <c r="K57" s="1"/>
      <c r="L57" s="1"/>
    </row>
    <row r="58" spans="1:12" x14ac:dyDescent="0.25">
      <c r="A58" s="1"/>
      <c r="B58" s="7" t="s">
        <v>87</v>
      </c>
      <c r="C58" s="8"/>
      <c r="D58" s="8"/>
      <c r="E58" s="8"/>
      <c r="F58" s="8"/>
      <c r="G58" s="8"/>
      <c r="H58" s="9"/>
      <c r="I58" s="8"/>
      <c r="J58" s="8"/>
      <c r="K58" s="8"/>
      <c r="L58" s="1"/>
    </row>
    <row r="59" spans="1:12" ht="5.0999999999999996" customHeight="1" x14ac:dyDescent="0.25">
      <c r="A59" s="1"/>
      <c r="B59" s="1"/>
      <c r="C59" s="1"/>
      <c r="D59" s="1"/>
      <c r="E59" s="1"/>
      <c r="F59" s="1"/>
      <c r="G59" s="1"/>
      <c r="H59" s="3"/>
      <c r="I59" s="1"/>
      <c r="J59" s="1"/>
      <c r="K59" s="1"/>
      <c r="L59" s="1"/>
    </row>
    <row r="60" spans="1:12" ht="30" customHeight="1" x14ac:dyDescent="0.25">
      <c r="A60" s="1"/>
      <c r="B60" s="111" t="s">
        <v>6</v>
      </c>
      <c r="C60" s="112"/>
      <c r="D60" s="112"/>
      <c r="E60" s="112"/>
      <c r="F60" s="112"/>
      <c r="G60" s="112"/>
      <c r="H60" s="112"/>
      <c r="I60" s="112"/>
      <c r="J60" s="113"/>
      <c r="K60" s="11" t="s">
        <v>86</v>
      </c>
      <c r="L60" s="1"/>
    </row>
    <row r="61" spans="1:12" x14ac:dyDescent="0.25">
      <c r="A61" s="1"/>
      <c r="B61" s="102" t="s">
        <v>51</v>
      </c>
      <c r="C61" s="103"/>
      <c r="D61" s="103"/>
      <c r="E61" s="103"/>
      <c r="F61" s="103"/>
      <c r="G61" s="114"/>
      <c r="H61" s="31"/>
      <c r="I61" s="32"/>
      <c r="J61" s="13"/>
      <c r="K61" s="13"/>
      <c r="L61" s="1"/>
    </row>
    <row r="62" spans="1:12" ht="14.45" customHeight="1" x14ac:dyDescent="0.25">
      <c r="A62" s="1"/>
      <c r="B62" s="93" t="s">
        <v>97</v>
      </c>
      <c r="C62" s="94"/>
      <c r="D62" s="94"/>
      <c r="E62" s="94"/>
      <c r="F62" s="94"/>
      <c r="G62" s="95"/>
      <c r="H62" s="33"/>
      <c r="I62" s="34"/>
      <c r="J62" s="13"/>
      <c r="K62" s="13">
        <f>SUM('Deel 2 - Afw. vrij, aanv. opdr.'!K27:K28)</f>
        <v>242200</v>
      </c>
      <c r="L62" s="1"/>
    </row>
    <row r="63" spans="1:12" x14ac:dyDescent="0.25">
      <c r="A63" s="1"/>
      <c r="B63" s="96"/>
      <c r="C63" s="97"/>
      <c r="D63" s="97"/>
      <c r="E63" s="97"/>
      <c r="F63" s="97"/>
      <c r="G63" s="98"/>
      <c r="H63" s="33"/>
      <c r="I63" s="34"/>
      <c r="J63" s="13"/>
      <c r="K63" s="13"/>
      <c r="L63" s="1"/>
    </row>
    <row r="64" spans="1:12" ht="14.45" customHeight="1" x14ac:dyDescent="0.25">
      <c r="A64" s="1"/>
      <c r="B64" s="93" t="s">
        <v>96</v>
      </c>
      <c r="C64" s="94"/>
      <c r="D64" s="94"/>
      <c r="E64" s="94"/>
      <c r="F64" s="94"/>
      <c r="G64" s="95"/>
      <c r="H64" s="33"/>
      <c r="I64" s="34"/>
      <c r="J64" s="13"/>
      <c r="K64" s="13">
        <f>SUM('Deel 2 - Afw. vrij, aanv. opdr.'!K39:K40)</f>
        <v>55860</v>
      </c>
      <c r="L64" s="1"/>
    </row>
    <row r="65" spans="1:12" x14ac:dyDescent="0.25">
      <c r="A65" s="1"/>
      <c r="B65" s="96"/>
      <c r="C65" s="97"/>
      <c r="D65" s="97"/>
      <c r="E65" s="97"/>
      <c r="F65" s="97"/>
      <c r="G65" s="98"/>
      <c r="H65" s="33"/>
      <c r="I65" s="34"/>
      <c r="J65" s="13"/>
      <c r="K65" s="13"/>
      <c r="L65" s="1"/>
    </row>
    <row r="66" spans="1:12" ht="14.45" customHeight="1" x14ac:dyDescent="0.25">
      <c r="A66" s="1"/>
      <c r="B66" s="93" t="s">
        <v>95</v>
      </c>
      <c r="C66" s="94"/>
      <c r="D66" s="94"/>
      <c r="E66" s="94"/>
      <c r="F66" s="94"/>
      <c r="G66" s="95"/>
      <c r="H66" s="33"/>
      <c r="I66" s="34"/>
      <c r="J66" s="13"/>
      <c r="K66" s="13">
        <f>SUM('Deel 2 - Afw. vrij, aanv. opdr.'!K51:K52)</f>
        <v>59766</v>
      </c>
      <c r="L66" s="1"/>
    </row>
    <row r="67" spans="1:12" x14ac:dyDescent="0.25">
      <c r="A67" s="1"/>
      <c r="B67" s="96"/>
      <c r="C67" s="97"/>
      <c r="D67" s="97"/>
      <c r="E67" s="97"/>
      <c r="F67" s="97"/>
      <c r="G67" s="98"/>
      <c r="H67" s="33"/>
      <c r="I67" s="34"/>
      <c r="J67" s="13"/>
      <c r="K67" s="13"/>
      <c r="L67" s="1"/>
    </row>
    <row r="68" spans="1:12" ht="14.45" customHeight="1" x14ac:dyDescent="0.25">
      <c r="A68" s="1"/>
      <c r="B68" s="93" t="s">
        <v>94</v>
      </c>
      <c r="C68" s="94"/>
      <c r="D68" s="94"/>
      <c r="E68" s="94"/>
      <c r="F68" s="94"/>
      <c r="G68" s="95"/>
      <c r="H68" s="33"/>
      <c r="I68" s="34"/>
      <c r="J68" s="13"/>
      <c r="K68" s="13">
        <f>SUM('Deel 2 - Afw. vrij, aanv. opdr.'!K63:K64)</f>
        <v>0</v>
      </c>
      <c r="L68" s="1"/>
    </row>
    <row r="69" spans="1:12" x14ac:dyDescent="0.25">
      <c r="A69" s="1"/>
      <c r="B69" s="96"/>
      <c r="C69" s="97"/>
      <c r="D69" s="97"/>
      <c r="E69" s="97"/>
      <c r="F69" s="97"/>
      <c r="G69" s="98"/>
      <c r="H69" s="33"/>
      <c r="I69" s="34"/>
      <c r="J69" s="13"/>
      <c r="K69" s="13"/>
      <c r="L69" s="1"/>
    </row>
    <row r="70" spans="1:12" ht="14.45" customHeight="1" x14ac:dyDescent="0.25">
      <c r="A70" s="1"/>
      <c r="B70" s="93" t="s">
        <v>93</v>
      </c>
      <c r="C70" s="94"/>
      <c r="D70" s="94"/>
      <c r="E70" s="94"/>
      <c r="F70" s="94"/>
      <c r="G70" s="95"/>
      <c r="H70" s="33"/>
      <c r="I70" s="34"/>
      <c r="J70" s="13"/>
      <c r="K70" s="13">
        <f>SUM('Deel 2 - Afw. vrij, aanv. opdr.'!K75:K76)</f>
        <v>945420</v>
      </c>
      <c r="L70" s="1"/>
    </row>
    <row r="71" spans="1:12" x14ac:dyDescent="0.25">
      <c r="A71" s="1"/>
      <c r="B71" s="96"/>
      <c r="C71" s="97"/>
      <c r="D71" s="97"/>
      <c r="E71" s="97"/>
      <c r="F71" s="97"/>
      <c r="G71" s="98"/>
      <c r="H71" s="33"/>
      <c r="I71" s="34"/>
      <c r="J71" s="13"/>
      <c r="K71" s="13"/>
      <c r="L71" s="1"/>
    </row>
    <row r="72" spans="1:12" ht="14.45" customHeight="1" x14ac:dyDescent="0.25">
      <c r="A72" s="1"/>
      <c r="B72" s="93" t="s">
        <v>92</v>
      </c>
      <c r="C72" s="94"/>
      <c r="D72" s="94"/>
      <c r="E72" s="94"/>
      <c r="F72" s="94"/>
      <c r="G72" s="95"/>
      <c r="H72" s="33"/>
      <c r="I72" s="34"/>
      <c r="J72" s="13"/>
      <c r="K72" s="13">
        <f>SUM('Deel 2 - Afw. vrij, aanv. opdr.'!K87:K88)</f>
        <v>319339</v>
      </c>
      <c r="L72" s="1"/>
    </row>
    <row r="73" spans="1:12" x14ac:dyDescent="0.25">
      <c r="A73" s="1"/>
      <c r="B73" s="96"/>
      <c r="C73" s="97"/>
      <c r="D73" s="97"/>
      <c r="E73" s="97"/>
      <c r="F73" s="97"/>
      <c r="G73" s="98"/>
      <c r="H73" s="33"/>
      <c r="I73" s="34"/>
      <c r="J73" s="13"/>
      <c r="K73" s="13"/>
      <c r="L73" s="1"/>
    </row>
    <row r="74" spans="1:12" x14ac:dyDescent="0.25">
      <c r="A74" s="1"/>
      <c r="B74" s="93" t="s">
        <v>59</v>
      </c>
      <c r="C74" s="94"/>
      <c r="D74" s="94"/>
      <c r="E74" s="94"/>
      <c r="F74" s="94"/>
      <c r="G74" s="95"/>
      <c r="H74" s="33"/>
      <c r="I74" s="34"/>
      <c r="J74" s="13"/>
      <c r="K74" s="13">
        <f>SUM('Deel 2 - Afw. vrij, aanv. opdr.'!K99:K100)</f>
        <v>0</v>
      </c>
      <c r="L74" s="1"/>
    </row>
    <row r="75" spans="1:12" x14ac:dyDescent="0.25">
      <c r="A75" s="1"/>
      <c r="B75" s="96"/>
      <c r="C75" s="97"/>
      <c r="D75" s="97"/>
      <c r="E75" s="97"/>
      <c r="F75" s="97"/>
      <c r="G75" s="98"/>
      <c r="H75" s="33"/>
      <c r="I75" s="34"/>
      <c r="J75" s="13"/>
      <c r="K75" s="13"/>
      <c r="L75" s="1"/>
    </row>
    <row r="76" spans="1:12" x14ac:dyDescent="0.25">
      <c r="A76" s="1"/>
      <c r="B76" s="115"/>
      <c r="C76" s="116"/>
      <c r="D76" s="116"/>
      <c r="E76" s="116"/>
      <c r="F76" s="116"/>
      <c r="G76" s="35"/>
      <c r="H76" s="33"/>
      <c r="I76" s="34"/>
      <c r="J76" s="13"/>
      <c r="K76" s="13"/>
      <c r="L76" s="1"/>
    </row>
    <row r="77" spans="1:12" x14ac:dyDescent="0.25">
      <c r="A77" s="1"/>
      <c r="B77" s="102" t="s">
        <v>60</v>
      </c>
      <c r="C77" s="103"/>
      <c r="D77" s="103"/>
      <c r="E77" s="103"/>
      <c r="F77" s="103"/>
      <c r="G77" s="104"/>
      <c r="H77" s="31"/>
      <c r="I77" s="32"/>
      <c r="J77" s="13"/>
      <c r="K77" s="13"/>
      <c r="L77" s="1"/>
    </row>
    <row r="78" spans="1:12" x14ac:dyDescent="0.25">
      <c r="A78" s="1"/>
      <c r="B78" s="93" t="s">
        <v>61</v>
      </c>
      <c r="C78" s="94"/>
      <c r="D78" s="94"/>
      <c r="E78" s="94"/>
      <c r="F78" s="94"/>
      <c r="G78" s="95"/>
      <c r="H78" s="33"/>
      <c r="I78" s="34"/>
      <c r="J78" s="13"/>
      <c r="K78" s="13">
        <f>SUM('Deel 2 - Afw. vrij, aanv. opdr.'!K112:K113)</f>
        <v>0</v>
      </c>
      <c r="L78" s="1"/>
    </row>
    <row r="79" spans="1:12" x14ac:dyDescent="0.25">
      <c r="A79" s="1"/>
      <c r="B79" s="96"/>
      <c r="C79" s="97"/>
      <c r="D79" s="97"/>
      <c r="E79" s="97"/>
      <c r="F79" s="97"/>
      <c r="G79" s="98"/>
      <c r="H79" s="33"/>
      <c r="I79" s="34"/>
      <c r="J79" s="13"/>
      <c r="K79" s="13"/>
      <c r="L79" s="1"/>
    </row>
    <row r="80" spans="1:12" ht="14.45" customHeight="1" x14ac:dyDescent="0.25">
      <c r="A80" s="1"/>
      <c r="B80" s="93" t="s">
        <v>107</v>
      </c>
      <c r="C80" s="94"/>
      <c r="D80" s="94"/>
      <c r="E80" s="94"/>
      <c r="F80" s="94"/>
      <c r="G80" s="95"/>
      <c r="H80" s="33"/>
      <c r="I80" s="34"/>
      <c r="J80" s="13"/>
      <c r="K80" s="13">
        <f>SUM('Deel 2 - Afw. vrij, aanv. opdr.'!K124:K125)</f>
        <v>296800</v>
      </c>
      <c r="L80" s="1"/>
    </row>
    <row r="81" spans="1:12" x14ac:dyDescent="0.25">
      <c r="A81" s="1"/>
      <c r="B81" s="96"/>
      <c r="C81" s="97"/>
      <c r="D81" s="97"/>
      <c r="E81" s="97"/>
      <c r="F81" s="97"/>
      <c r="G81" s="98"/>
      <c r="H81" s="33"/>
      <c r="I81" s="34"/>
      <c r="J81" s="13"/>
      <c r="K81" s="13"/>
      <c r="L81" s="1"/>
    </row>
    <row r="82" spans="1:12" ht="14.45" customHeight="1" x14ac:dyDescent="0.25">
      <c r="A82" s="1"/>
      <c r="B82" s="93" t="s">
        <v>108</v>
      </c>
      <c r="C82" s="94"/>
      <c r="D82" s="94"/>
      <c r="E82" s="94"/>
      <c r="F82" s="94"/>
      <c r="G82" s="95"/>
      <c r="H82" s="33"/>
      <c r="I82" s="34"/>
      <c r="J82" s="13"/>
      <c r="K82" s="13">
        <f>SUM('Deel 2 - Afw. vrij, aanv. opdr.'!K136:K137)</f>
        <v>1272000</v>
      </c>
      <c r="L82" s="1"/>
    </row>
    <row r="83" spans="1:12" ht="14.45" customHeight="1" x14ac:dyDescent="0.25">
      <c r="A83" s="1"/>
      <c r="B83" s="108"/>
      <c r="C83" s="109"/>
      <c r="D83" s="109"/>
      <c r="E83" s="109"/>
      <c r="F83" s="109"/>
      <c r="G83" s="110"/>
      <c r="H83" s="33"/>
      <c r="I83" s="34"/>
      <c r="J83" s="13"/>
      <c r="K83" s="13"/>
      <c r="L83" s="1"/>
    </row>
    <row r="84" spans="1:12" x14ac:dyDescent="0.25">
      <c r="A84" s="1"/>
      <c r="B84" s="108"/>
      <c r="C84" s="109"/>
      <c r="D84" s="109"/>
      <c r="E84" s="109"/>
      <c r="F84" s="109"/>
      <c r="G84" s="110"/>
      <c r="H84" s="33"/>
      <c r="I84" s="34"/>
      <c r="J84" s="13"/>
      <c r="K84" s="13"/>
      <c r="L84" s="1"/>
    </row>
    <row r="85" spans="1:12" x14ac:dyDescent="0.25">
      <c r="A85" s="1"/>
      <c r="B85" s="96"/>
      <c r="C85" s="97"/>
      <c r="D85" s="97"/>
      <c r="E85" s="97"/>
      <c r="F85" s="97"/>
      <c r="G85" s="98"/>
      <c r="H85" s="33"/>
      <c r="I85" s="34"/>
      <c r="J85" s="13"/>
      <c r="K85" s="13"/>
      <c r="L85" s="1"/>
    </row>
    <row r="86" spans="1:12" x14ac:dyDescent="0.25">
      <c r="A86" s="1"/>
      <c r="B86" s="1"/>
      <c r="C86" s="1"/>
      <c r="D86" s="1"/>
      <c r="E86" s="90" t="s">
        <v>88</v>
      </c>
      <c r="F86" s="91"/>
      <c r="G86" s="91"/>
      <c r="H86" s="91"/>
      <c r="I86" s="91"/>
      <c r="J86" s="92"/>
      <c r="K86" s="16">
        <f>SUM(K61:K85)</f>
        <v>3191385</v>
      </c>
      <c r="L86" s="1"/>
    </row>
    <row r="87" spans="1:12" x14ac:dyDescent="0.25">
      <c r="A87" s="1"/>
      <c r="B87" s="1"/>
      <c r="C87" s="1"/>
      <c r="D87" s="1"/>
      <c r="E87" s="1"/>
      <c r="F87" s="1"/>
      <c r="G87" s="1"/>
      <c r="H87" s="3"/>
      <c r="I87" s="1"/>
      <c r="J87" s="1"/>
      <c r="K87" s="1"/>
      <c r="L87" s="1"/>
    </row>
    <row r="88" spans="1:12" x14ac:dyDescent="0.25">
      <c r="A88" s="1"/>
      <c r="B88" s="99" t="s">
        <v>64</v>
      </c>
      <c r="C88" s="100"/>
      <c r="D88" s="100"/>
      <c r="E88" s="100"/>
      <c r="F88" s="100"/>
      <c r="G88" s="100"/>
      <c r="H88" s="100"/>
      <c r="I88" s="100"/>
      <c r="J88" s="101"/>
      <c r="K88" s="36">
        <f>K56+K86</f>
        <v>3191385</v>
      </c>
      <c r="L88" s="1"/>
    </row>
    <row r="89" spans="1:12" x14ac:dyDescent="0.25">
      <c r="A89" s="1"/>
      <c r="B89" s="1"/>
      <c r="C89" s="1"/>
      <c r="D89" s="1"/>
      <c r="E89" s="1"/>
      <c r="F89" s="1"/>
      <c r="G89" s="1"/>
      <c r="H89" s="3"/>
      <c r="I89" s="1"/>
      <c r="J89" s="1"/>
      <c r="K89" s="1"/>
      <c r="L89" s="1"/>
    </row>
    <row r="90" spans="1:12" x14ac:dyDescent="0.25">
      <c r="A90" s="1"/>
      <c r="B90" s="37" t="s">
        <v>65</v>
      </c>
      <c r="C90" s="37"/>
      <c r="D90" s="37"/>
      <c r="E90" s="1"/>
      <c r="F90" s="1"/>
      <c r="G90" s="1"/>
      <c r="H90" s="3"/>
      <c r="I90" s="1"/>
      <c r="J90" s="1"/>
      <c r="K90" s="1"/>
      <c r="L90" s="1"/>
    </row>
    <row r="91" spans="1:12" x14ac:dyDescent="0.25">
      <c r="A91" s="1"/>
      <c r="B91" s="38" t="s">
        <v>66</v>
      </c>
      <c r="C91" s="19" t="s">
        <v>67</v>
      </c>
      <c r="D91" s="19"/>
      <c r="E91" s="1"/>
      <c r="F91" s="1"/>
      <c r="G91" s="1"/>
      <c r="H91" s="3"/>
      <c r="I91" s="1"/>
      <c r="J91" s="1"/>
      <c r="K91" s="1"/>
      <c r="L91" s="1"/>
    </row>
    <row r="92" spans="1:12" x14ac:dyDescent="0.25">
      <c r="A92" s="1"/>
      <c r="B92" s="19"/>
      <c r="C92" s="19" t="s">
        <v>68</v>
      </c>
      <c r="D92" s="19"/>
      <c r="E92" s="1"/>
      <c r="F92" s="1"/>
      <c r="G92" s="1"/>
      <c r="H92" s="3"/>
      <c r="I92" s="1"/>
      <c r="J92" s="1"/>
      <c r="K92" s="1"/>
      <c r="L92" s="1"/>
    </row>
    <row r="93" spans="1:12" x14ac:dyDescent="0.25">
      <c r="A93" s="1"/>
      <c r="B93" s="39" t="s">
        <v>69</v>
      </c>
      <c r="C93" s="19" t="s">
        <v>70</v>
      </c>
      <c r="D93" s="19"/>
      <c r="E93" s="1"/>
      <c r="F93" s="1"/>
      <c r="G93" s="1"/>
      <c r="H93" s="3"/>
      <c r="I93" s="1"/>
      <c r="J93" s="1"/>
      <c r="K93" s="1"/>
      <c r="L93" s="1"/>
    </row>
    <row r="94" spans="1:12" x14ac:dyDescent="0.25">
      <c r="A94" s="1"/>
      <c r="B94" s="39" t="s">
        <v>71</v>
      </c>
      <c r="C94" s="19" t="s">
        <v>72</v>
      </c>
      <c r="D94" s="19"/>
      <c r="E94" s="1"/>
      <c r="F94" s="1"/>
      <c r="G94" s="1"/>
      <c r="H94" s="3"/>
      <c r="I94" s="1"/>
      <c r="J94" s="1"/>
      <c r="K94" s="1"/>
      <c r="L94" s="1"/>
    </row>
    <row r="95" spans="1:12" x14ac:dyDescent="0.25">
      <c r="A95" s="1"/>
      <c r="B95" s="39" t="s">
        <v>73</v>
      </c>
      <c r="C95" s="19" t="s">
        <v>74</v>
      </c>
      <c r="D95" s="19"/>
      <c r="E95" s="1"/>
      <c r="F95" s="1"/>
      <c r="G95" s="1"/>
      <c r="H95" s="3"/>
      <c r="I95" s="1"/>
      <c r="J95" s="1"/>
      <c r="K95" s="1"/>
      <c r="L95" s="1"/>
    </row>
    <row r="96" spans="1:12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x14ac:dyDescent="0.25">
      <c r="A97" s="1"/>
      <c r="B97" s="37" t="s">
        <v>75</v>
      </c>
      <c r="C97" s="37"/>
      <c r="D97" s="37"/>
      <c r="E97" s="1"/>
      <c r="F97" s="1"/>
      <c r="G97" s="1"/>
      <c r="H97" s="3"/>
      <c r="I97" s="1"/>
      <c r="J97" s="1"/>
      <c r="K97" s="1"/>
      <c r="L97" s="1"/>
    </row>
    <row r="98" spans="1:12" x14ac:dyDescent="0.25">
      <c r="A98" s="1"/>
      <c r="B98" s="19" t="s">
        <v>76</v>
      </c>
      <c r="C98" s="19"/>
      <c r="D98" s="19"/>
      <c r="E98" s="1"/>
      <c r="F98" s="1"/>
      <c r="G98" s="1"/>
      <c r="H98" s="3"/>
      <c r="I98" s="1"/>
      <c r="J98" s="1"/>
      <c r="K98" s="1"/>
      <c r="L98" s="1"/>
    </row>
    <row r="99" spans="1:12" x14ac:dyDescent="0.25">
      <c r="A99" s="1"/>
      <c r="B99" s="19" t="s">
        <v>77</v>
      </c>
      <c r="C99" s="19"/>
      <c r="D99" s="19"/>
      <c r="E99" s="1"/>
      <c r="F99" s="1"/>
      <c r="G99" s="1"/>
      <c r="H99" s="3"/>
      <c r="I99" s="1"/>
      <c r="J99" s="1"/>
      <c r="K99" s="1"/>
      <c r="L99" s="1"/>
    </row>
    <row r="100" spans="1:12" x14ac:dyDescent="0.25">
      <c r="A100" s="1"/>
      <c r="B100" s="19" t="s">
        <v>78</v>
      </c>
      <c r="C100" s="19"/>
      <c r="D100" s="19"/>
      <c r="E100" s="1"/>
      <c r="F100" s="1"/>
      <c r="G100" s="1"/>
      <c r="H100" s="3"/>
      <c r="I100" s="1"/>
      <c r="J100" s="1"/>
      <c r="K100" s="1"/>
      <c r="L100" s="1"/>
    </row>
    <row r="101" spans="1:12" x14ac:dyDescent="0.25">
      <c r="A101" s="1"/>
      <c r="B101" s="19" t="s">
        <v>110</v>
      </c>
      <c r="C101" s="19"/>
      <c r="D101" s="19"/>
      <c r="E101" s="1"/>
      <c r="F101" s="1"/>
      <c r="G101" s="1"/>
      <c r="H101" s="3"/>
      <c r="I101" s="1"/>
      <c r="J101" s="1"/>
      <c r="K101" s="1"/>
      <c r="L101" s="1"/>
    </row>
    <row r="102" spans="1:12" x14ac:dyDescent="0.25">
      <c r="A102" s="1"/>
      <c r="B102" s="1" t="s">
        <v>111</v>
      </c>
      <c r="C102" s="1"/>
      <c r="D102" s="1"/>
      <c r="E102" s="1"/>
      <c r="F102" s="1"/>
      <c r="G102" s="1"/>
      <c r="H102" s="3"/>
      <c r="I102" s="1"/>
      <c r="J102" s="1"/>
      <c r="K102" s="1"/>
      <c r="L102" s="1"/>
    </row>
    <row r="103" spans="1:12" ht="15.75" thickBot="1" x14ac:dyDescent="0.3">
      <c r="A103" s="1"/>
      <c r="B103" s="1"/>
      <c r="C103" s="1"/>
      <c r="D103" s="1"/>
      <c r="E103" s="1"/>
      <c r="F103" s="1"/>
      <c r="G103" s="1"/>
      <c r="H103" s="3"/>
      <c r="I103" s="1"/>
      <c r="J103" s="1"/>
      <c r="K103" s="1"/>
      <c r="L103" s="1"/>
    </row>
    <row r="104" spans="1:12" x14ac:dyDescent="0.25">
      <c r="A104" s="1"/>
      <c r="B104" s="19"/>
      <c r="C104" s="19"/>
      <c r="D104" s="19"/>
      <c r="E104" s="1"/>
      <c r="F104" s="1"/>
      <c r="G104" s="1"/>
      <c r="H104" s="1"/>
      <c r="I104" s="20" t="s">
        <v>37</v>
      </c>
      <c r="J104" s="21"/>
      <c r="K104" s="22"/>
      <c r="L104" s="1"/>
    </row>
    <row r="105" spans="1:12" x14ac:dyDescent="0.25">
      <c r="A105" s="1"/>
      <c r="B105" s="19"/>
      <c r="C105" s="19"/>
      <c r="D105" s="19"/>
      <c r="E105" s="1"/>
      <c r="F105" s="1"/>
      <c r="G105" s="1"/>
      <c r="H105" s="1"/>
      <c r="I105" s="23"/>
      <c r="J105" s="1"/>
      <c r="K105" s="24"/>
      <c r="L105" s="1"/>
    </row>
    <row r="106" spans="1:12" x14ac:dyDescent="0.25">
      <c r="A106" s="1"/>
      <c r="B106" s="19"/>
      <c r="C106" s="19"/>
      <c r="D106" s="19"/>
      <c r="E106" s="1"/>
      <c r="F106" s="1"/>
      <c r="G106" s="1"/>
      <c r="H106" s="1"/>
      <c r="I106" s="23" t="s">
        <v>38</v>
      </c>
      <c r="J106" s="1"/>
      <c r="K106" s="24"/>
      <c r="L106" s="1"/>
    </row>
    <row r="107" spans="1:12" x14ac:dyDescent="0.25">
      <c r="A107" s="1"/>
      <c r="B107" s="19"/>
      <c r="C107" s="19"/>
      <c r="D107" s="19"/>
      <c r="E107" s="1"/>
      <c r="F107" s="1"/>
      <c r="G107" s="1"/>
      <c r="H107" s="1"/>
      <c r="I107" s="23"/>
      <c r="J107" s="1"/>
      <c r="K107" s="24"/>
      <c r="L107" s="1"/>
    </row>
    <row r="108" spans="1:12" ht="15.75" thickBot="1" x14ac:dyDescent="0.3">
      <c r="A108" s="1"/>
      <c r="B108" s="19"/>
      <c r="C108" s="19"/>
      <c r="D108" s="19"/>
      <c r="E108" s="1"/>
      <c r="F108" s="1"/>
      <c r="G108" s="1"/>
      <c r="H108" s="1"/>
      <c r="I108" s="25" t="s">
        <v>39</v>
      </c>
      <c r="J108" s="26"/>
      <c r="K108" s="27"/>
      <c r="L108" s="1"/>
    </row>
    <row r="109" spans="1:12" x14ac:dyDescent="0.25">
      <c r="A109" s="1"/>
      <c r="B109" s="1"/>
      <c r="C109" s="1"/>
      <c r="D109" s="1"/>
      <c r="E109" s="1"/>
      <c r="F109" s="1"/>
      <c r="G109" s="1"/>
      <c r="H109" s="3"/>
      <c r="I109" s="1"/>
      <c r="J109" s="1"/>
      <c r="K109" s="1"/>
      <c r="L109" s="1"/>
    </row>
    <row r="110" spans="1:12" x14ac:dyDescent="0.25">
      <c r="A110" s="1"/>
      <c r="B110" s="1"/>
      <c r="C110" s="1"/>
      <c r="D110" s="1"/>
      <c r="E110" s="1"/>
      <c r="F110" s="1"/>
      <c r="G110" s="1"/>
      <c r="H110" s="3"/>
      <c r="I110" s="1"/>
      <c r="J110" s="1"/>
      <c r="K110" s="1"/>
      <c r="L110" s="1"/>
    </row>
  </sheetData>
  <mergeCells count="63">
    <mergeCell ref="E3:K3"/>
    <mergeCell ref="E5:K5"/>
    <mergeCell ref="E6:K6"/>
    <mergeCell ref="E7:K7"/>
    <mergeCell ref="E8:K8"/>
    <mergeCell ref="B30:G30"/>
    <mergeCell ref="B44:G44"/>
    <mergeCell ref="B45:G45"/>
    <mergeCell ref="B13:E13"/>
    <mergeCell ref="B82:G85"/>
    <mergeCell ref="B60:J60"/>
    <mergeCell ref="B24:J24"/>
    <mergeCell ref="B68:G69"/>
    <mergeCell ref="B20:E20"/>
    <mergeCell ref="B61:G61"/>
    <mergeCell ref="B14:E14"/>
    <mergeCell ref="B15:E15"/>
    <mergeCell ref="B16:E16"/>
    <mergeCell ref="B17:E17"/>
    <mergeCell ref="B76:F76"/>
    <mergeCell ref="B74:G75"/>
    <mergeCell ref="E86:J86"/>
    <mergeCell ref="B88:J88"/>
    <mergeCell ref="B80:G81"/>
    <mergeCell ref="B77:G77"/>
    <mergeCell ref="B78:G79"/>
    <mergeCell ref="B72:G73"/>
    <mergeCell ref="B70:G71"/>
    <mergeCell ref="B62:G63"/>
    <mergeCell ref="B64:G65"/>
    <mergeCell ref="B66:G67"/>
    <mergeCell ref="E56:J56"/>
    <mergeCell ref="B25:G25"/>
    <mergeCell ref="B28:G28"/>
    <mergeCell ref="B37:G37"/>
    <mergeCell ref="B47:G47"/>
    <mergeCell ref="B26:G26"/>
    <mergeCell ref="B27:G27"/>
    <mergeCell ref="B29:G29"/>
    <mergeCell ref="B31:G31"/>
    <mergeCell ref="B52:G52"/>
    <mergeCell ref="B48:G48"/>
    <mergeCell ref="B32:G32"/>
    <mergeCell ref="B34:G34"/>
    <mergeCell ref="B38:G38"/>
    <mergeCell ref="B53:G53"/>
    <mergeCell ref="B42:G42"/>
    <mergeCell ref="B46:G46"/>
    <mergeCell ref="B51:G51"/>
    <mergeCell ref="E4:K4"/>
    <mergeCell ref="B54:G54"/>
    <mergeCell ref="B55:G55"/>
    <mergeCell ref="B18:E18"/>
    <mergeCell ref="B19:E19"/>
    <mergeCell ref="B43:G43"/>
    <mergeCell ref="B39:G39"/>
    <mergeCell ref="B40:G40"/>
    <mergeCell ref="B41:G41"/>
    <mergeCell ref="B35:G35"/>
    <mergeCell ref="B36:G36"/>
    <mergeCell ref="B33:G33"/>
    <mergeCell ref="B49:G49"/>
    <mergeCell ref="B50:G50"/>
  </mergeCells>
  <pageMargins left="0.70866141732283472" right="0.70866141732283472" top="0.74803149606299213" bottom="0.74803149606299213" header="0.31496062992125984" footer="0.31496062992125984"/>
  <pageSetup paperSize="8" scale="80" orientation="portrait" verticalDpi="0" r:id="rId1"/>
  <rowBreaks count="1" manualBreakCount="1">
    <brk id="86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DC08B-5866-4146-83C7-CA2EDDDEAC22}">
  <dimension ref="A1:R54"/>
  <sheetViews>
    <sheetView topLeftCell="C1" zoomScale="70" zoomScaleNormal="70" zoomScaleSheetLayoutView="40" workbookViewId="0">
      <selection activeCell="B18" sqref="B18:G18"/>
    </sheetView>
  </sheetViews>
  <sheetFormatPr defaultRowHeight="15" x14ac:dyDescent="0.25"/>
  <cols>
    <col min="1" max="1" width="1.5703125" customWidth="1"/>
    <col min="2" max="16" width="15.5703125" customWidth="1"/>
    <col min="17" max="17" width="17.5703125" customWidth="1"/>
    <col min="18" max="18" width="1.5703125" customWidth="1"/>
  </cols>
  <sheetData>
    <row r="1" spans="1:18" ht="30" x14ac:dyDescent="0.4">
      <c r="A1" s="1"/>
      <c r="B1" s="1"/>
      <c r="C1" s="1"/>
      <c r="D1" s="1"/>
      <c r="E1" s="2" t="s">
        <v>0</v>
      </c>
      <c r="F1" s="1"/>
      <c r="G1" s="1"/>
      <c r="H1" s="1"/>
      <c r="I1" s="1"/>
      <c r="J1" s="1"/>
      <c r="K1" s="3"/>
      <c r="L1" s="1"/>
      <c r="M1" s="1"/>
      <c r="N1" s="1"/>
      <c r="O1" s="1"/>
      <c r="P1" s="1"/>
      <c r="Q1" s="1"/>
      <c r="R1" s="1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3"/>
      <c r="L2" s="1"/>
      <c r="M2" s="1"/>
      <c r="N2" s="1"/>
      <c r="O2" s="1"/>
      <c r="P2" s="1"/>
      <c r="Q2" s="1"/>
      <c r="R2" s="1"/>
    </row>
    <row r="3" spans="1:18" ht="15.75" x14ac:dyDescent="0.25">
      <c r="A3" s="1"/>
      <c r="B3" s="4"/>
      <c r="C3" s="4"/>
      <c r="D3" s="5" t="s">
        <v>1</v>
      </c>
      <c r="E3" s="76" t="str">
        <f>'Totaal overzicht'!E3</f>
        <v xml:space="preserve">TN315409 - Raamovereenkomst betreffende Onderhoudsdiensten en bijkomende leveringen ten </v>
      </c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4"/>
    </row>
    <row r="4" spans="1:18" ht="15.75" x14ac:dyDescent="0.25">
      <c r="A4" s="1"/>
      <c r="B4" s="4"/>
      <c r="C4" s="4"/>
      <c r="D4" s="5"/>
      <c r="E4" s="76" t="str">
        <f>'Totaal overzicht'!E4</f>
        <v xml:space="preserve">aanzien van de Monitorings-, Bedienings- en Besturingsinstallaties van de spoortunnels van </v>
      </c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4"/>
    </row>
    <row r="5" spans="1:18" ht="15.75" x14ac:dyDescent="0.25">
      <c r="A5" s="1"/>
      <c r="B5" s="4"/>
      <c r="C5" s="4"/>
      <c r="D5" s="5"/>
      <c r="E5" s="117" t="str">
        <f>'Totaal overzicht'!E5</f>
        <v>Zee Zevenaar</v>
      </c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4"/>
    </row>
    <row r="6" spans="1:18" ht="15.75" x14ac:dyDescent="0.25">
      <c r="A6" s="1"/>
      <c r="B6" s="4"/>
      <c r="C6" s="4"/>
      <c r="D6" s="5" t="s">
        <v>2</v>
      </c>
      <c r="E6" s="117">
        <f>'Totaal overzicht'!E6</f>
        <v>0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4"/>
    </row>
    <row r="7" spans="1:18" ht="15.75" x14ac:dyDescent="0.25">
      <c r="A7" s="1"/>
      <c r="B7" s="4"/>
      <c r="C7" s="4"/>
      <c r="D7" s="5" t="s">
        <v>3</v>
      </c>
      <c r="E7" s="117">
        <f>'Totaal overzicht'!E7</f>
        <v>0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4"/>
    </row>
    <row r="8" spans="1:18" ht="15.75" x14ac:dyDescent="0.25">
      <c r="A8" s="1"/>
      <c r="B8" s="4"/>
      <c r="C8" s="4"/>
      <c r="D8" s="5" t="s">
        <v>4</v>
      </c>
      <c r="E8" s="117" t="str">
        <f>'Totaal overzicht'!E8</f>
        <v>Spoortunnels van Gebied Zee Zevenaar</v>
      </c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4"/>
    </row>
    <row r="9" spans="1:18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3"/>
      <c r="L9" s="1"/>
      <c r="M9" s="1"/>
      <c r="N9" s="1"/>
      <c r="O9" s="1"/>
      <c r="P9" s="1"/>
      <c r="Q9" s="1"/>
      <c r="R9" s="1"/>
    </row>
    <row r="10" spans="1:1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3"/>
      <c r="L10" s="1"/>
      <c r="M10" s="1"/>
      <c r="N10" s="1"/>
      <c r="O10" s="1"/>
      <c r="P10" s="1"/>
      <c r="Q10" s="6" t="str">
        <f>'Totaal overzicht'!K10</f>
        <v>versie 1.0</v>
      </c>
      <c r="R10" s="1"/>
    </row>
    <row r="11" spans="1:18" x14ac:dyDescent="0.25">
      <c r="A11" s="1"/>
      <c r="B11" s="7" t="s">
        <v>83</v>
      </c>
      <c r="C11" s="8"/>
      <c r="D11" s="8"/>
      <c r="E11" s="8"/>
      <c r="F11" s="8"/>
      <c r="G11" s="8"/>
      <c r="H11" s="8"/>
      <c r="I11" s="8"/>
      <c r="J11" s="8"/>
      <c r="K11" s="9"/>
      <c r="L11" s="8"/>
      <c r="M11" s="8"/>
      <c r="N11" s="8"/>
      <c r="O11" s="8"/>
      <c r="P11" s="8"/>
      <c r="Q11" s="8"/>
      <c r="R11" s="1"/>
    </row>
    <row r="12" spans="1:18" ht="5.0999999999999996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3"/>
      <c r="L12" s="1"/>
      <c r="M12" s="1"/>
      <c r="N12" s="1"/>
      <c r="O12" s="1"/>
      <c r="P12" s="1"/>
      <c r="Q12" s="1"/>
      <c r="R12" s="1"/>
    </row>
    <row r="13" spans="1:18" ht="30" customHeight="1" x14ac:dyDescent="0.25">
      <c r="A13" s="1"/>
      <c r="B13" s="111" t="s">
        <v>6</v>
      </c>
      <c r="C13" s="112"/>
      <c r="D13" s="112"/>
      <c r="E13" s="112"/>
      <c r="F13" s="112"/>
      <c r="G13" s="40"/>
      <c r="H13" s="10" t="s">
        <v>81</v>
      </c>
      <c r="I13" s="11" t="s">
        <v>7</v>
      </c>
      <c r="J13" s="11" t="s">
        <v>8</v>
      </c>
      <c r="K13" s="11" t="s">
        <v>9</v>
      </c>
      <c r="L13" s="11" t="s">
        <v>10</v>
      </c>
      <c r="M13" s="11" t="s">
        <v>11</v>
      </c>
      <c r="N13" s="11" t="s">
        <v>12</v>
      </c>
      <c r="O13" s="11" t="s">
        <v>13</v>
      </c>
      <c r="P13" s="11" t="s">
        <v>14</v>
      </c>
      <c r="Q13" s="11" t="s">
        <v>15</v>
      </c>
      <c r="R13" s="1"/>
    </row>
    <row r="14" spans="1:18" x14ac:dyDescent="0.25">
      <c r="A14" s="1"/>
      <c r="B14" s="87" t="s">
        <v>16</v>
      </c>
      <c r="C14" s="88"/>
      <c r="D14" s="88"/>
      <c r="E14" s="88"/>
      <c r="F14" s="88"/>
      <c r="G14" s="89"/>
      <c r="H14" s="12"/>
      <c r="I14" s="12"/>
      <c r="J14" s="12"/>
      <c r="K14" s="12"/>
      <c r="L14" s="12"/>
      <c r="M14" s="12"/>
      <c r="N14" s="12"/>
      <c r="O14" s="12"/>
      <c r="P14" s="12"/>
      <c r="Q14" s="13"/>
      <c r="R14" s="1"/>
    </row>
    <row r="15" spans="1:18" x14ac:dyDescent="0.25">
      <c r="A15" s="1"/>
      <c r="B15" s="81" t="s">
        <v>17</v>
      </c>
      <c r="C15" s="82"/>
      <c r="D15" s="82"/>
      <c r="E15" s="82"/>
      <c r="F15" s="82"/>
      <c r="G15" s="83"/>
      <c r="H15" s="14"/>
      <c r="I15" s="15"/>
      <c r="J15" s="15"/>
      <c r="K15" s="15"/>
      <c r="L15" s="15"/>
      <c r="M15" s="15"/>
      <c r="N15" s="15"/>
      <c r="O15" s="15"/>
      <c r="P15" s="15"/>
      <c r="Q15" s="13">
        <f>SUM(H15:P15)</f>
        <v>0</v>
      </c>
      <c r="R15" s="1"/>
    </row>
    <row r="16" spans="1:18" x14ac:dyDescent="0.25">
      <c r="A16" s="1"/>
      <c r="B16" s="81" t="s">
        <v>18</v>
      </c>
      <c r="C16" s="82"/>
      <c r="D16" s="82"/>
      <c r="E16" s="82"/>
      <c r="F16" s="82"/>
      <c r="G16" s="83"/>
      <c r="H16" s="14"/>
      <c r="I16" s="15"/>
      <c r="J16" s="15"/>
      <c r="K16" s="15"/>
      <c r="L16" s="15"/>
      <c r="M16" s="15"/>
      <c r="N16" s="15"/>
      <c r="O16" s="15"/>
      <c r="P16" s="15"/>
      <c r="Q16" s="13">
        <f>SUM(H16:P16)</f>
        <v>0</v>
      </c>
      <c r="R16" s="1"/>
    </row>
    <row r="17" spans="1:18" x14ac:dyDescent="0.25">
      <c r="A17" s="1"/>
      <c r="B17" s="87" t="s">
        <v>19</v>
      </c>
      <c r="C17" s="88"/>
      <c r="D17" s="88"/>
      <c r="E17" s="88"/>
      <c r="F17" s="88"/>
      <c r="G17" s="89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r="18" spans="1:18" x14ac:dyDescent="0.25">
      <c r="A18" s="1"/>
      <c r="B18" s="81" t="s">
        <v>106</v>
      </c>
      <c r="C18" s="82"/>
      <c r="D18" s="82"/>
      <c r="E18" s="82"/>
      <c r="F18" s="82"/>
      <c r="G18" s="83"/>
      <c r="H18" s="12"/>
      <c r="I18" s="15"/>
      <c r="J18" s="15"/>
      <c r="K18" s="15"/>
      <c r="L18" s="15"/>
      <c r="M18" s="15"/>
      <c r="N18" s="15"/>
      <c r="O18" s="15"/>
      <c r="P18" s="15"/>
      <c r="Q18" s="13">
        <f>SUM(H18:P18)</f>
        <v>0</v>
      </c>
      <c r="R18" s="1"/>
    </row>
    <row r="19" spans="1:18" x14ac:dyDescent="0.25">
      <c r="A19" s="1"/>
      <c r="B19" s="73" t="s">
        <v>20</v>
      </c>
      <c r="C19" s="74"/>
      <c r="D19" s="74"/>
      <c r="E19" s="74"/>
      <c r="F19" s="74"/>
      <c r="G19" s="75"/>
      <c r="H19" s="12"/>
      <c r="I19" s="15"/>
      <c r="J19" s="12"/>
      <c r="K19" s="12"/>
      <c r="L19" s="12"/>
      <c r="M19" s="12"/>
      <c r="N19" s="12"/>
      <c r="O19" s="12"/>
      <c r="P19" s="12"/>
      <c r="Q19" s="13">
        <f>SUM(H19:P19)</f>
        <v>0</v>
      </c>
      <c r="R19" s="1"/>
    </row>
    <row r="20" spans="1:18" x14ac:dyDescent="0.25">
      <c r="A20" s="1"/>
      <c r="B20" s="81" t="s">
        <v>21</v>
      </c>
      <c r="C20" s="82"/>
      <c r="D20" s="82"/>
      <c r="E20" s="82"/>
      <c r="F20" s="82"/>
      <c r="G20" s="83"/>
      <c r="H20" s="12"/>
      <c r="I20" s="15"/>
      <c r="J20" s="15"/>
      <c r="K20" s="15"/>
      <c r="L20" s="15"/>
      <c r="M20" s="15"/>
      <c r="N20" s="15"/>
      <c r="O20" s="15"/>
      <c r="P20" s="15"/>
      <c r="Q20" s="13">
        <f>SUM(H20:P20)</f>
        <v>0</v>
      </c>
      <c r="R20" s="1"/>
    </row>
    <row r="21" spans="1:18" x14ac:dyDescent="0.25">
      <c r="A21" s="1"/>
      <c r="B21" s="81" t="s">
        <v>98</v>
      </c>
      <c r="C21" s="82"/>
      <c r="D21" s="82"/>
      <c r="E21" s="82"/>
      <c r="F21" s="82"/>
      <c r="G21" s="83"/>
      <c r="H21" s="12"/>
      <c r="I21" s="15"/>
      <c r="J21" s="15"/>
      <c r="K21" s="15"/>
      <c r="L21" s="15"/>
      <c r="M21" s="15"/>
      <c r="N21" s="15"/>
      <c r="O21" s="15"/>
      <c r="P21" s="15"/>
      <c r="Q21" s="13">
        <f>SUM(H21:P21)</f>
        <v>0</v>
      </c>
      <c r="R21" s="1"/>
    </row>
    <row r="22" spans="1:18" ht="33.75" customHeight="1" x14ac:dyDescent="0.25">
      <c r="A22" s="1"/>
      <c r="B22" s="118" t="s">
        <v>22</v>
      </c>
      <c r="C22" s="119"/>
      <c r="D22" s="119"/>
      <c r="E22" s="119"/>
      <c r="F22" s="119"/>
      <c r="G22" s="120"/>
      <c r="H22" s="12"/>
      <c r="I22" s="12"/>
      <c r="J22" s="12"/>
      <c r="K22" s="12"/>
      <c r="L22" s="15"/>
      <c r="M22" s="15"/>
      <c r="N22" s="15"/>
      <c r="O22" s="15"/>
      <c r="P22" s="15"/>
      <c r="Q22" s="13">
        <f>SUM(H22:P22)</f>
        <v>0</v>
      </c>
      <c r="R22" s="1"/>
    </row>
    <row r="23" spans="1:18" x14ac:dyDescent="0.25">
      <c r="A23" s="1"/>
      <c r="B23" s="81" t="s">
        <v>23</v>
      </c>
      <c r="C23" s="82"/>
      <c r="D23" s="82"/>
      <c r="E23" s="82"/>
      <c r="F23" s="82"/>
      <c r="G23" s="83"/>
      <c r="H23" s="12"/>
      <c r="I23" s="12"/>
      <c r="J23" s="12"/>
      <c r="K23" s="12"/>
      <c r="L23" s="12"/>
      <c r="M23" s="12"/>
      <c r="N23" s="12"/>
      <c r="O23" s="12"/>
      <c r="P23" s="12"/>
      <c r="Q23" s="13"/>
      <c r="R23" s="1"/>
    </row>
    <row r="24" spans="1:18" x14ac:dyDescent="0.25">
      <c r="A24" s="1"/>
      <c r="B24" s="73" t="s">
        <v>99</v>
      </c>
      <c r="C24" s="74"/>
      <c r="D24" s="74"/>
      <c r="E24" s="74"/>
      <c r="F24" s="74"/>
      <c r="G24" s="75"/>
      <c r="H24" s="12"/>
      <c r="I24" s="15"/>
      <c r="J24" s="12"/>
      <c r="K24" s="12"/>
      <c r="L24" s="12"/>
      <c r="M24" s="72"/>
      <c r="N24" s="72"/>
      <c r="O24" s="72"/>
      <c r="P24" s="72"/>
      <c r="Q24" s="13">
        <f>SUM(H24:P24)</f>
        <v>0</v>
      </c>
      <c r="R24" s="1"/>
    </row>
    <row r="25" spans="1:18" x14ac:dyDescent="0.25">
      <c r="A25" s="1"/>
      <c r="B25" s="73" t="s">
        <v>100</v>
      </c>
      <c r="C25" s="74"/>
      <c r="D25" s="74"/>
      <c r="E25" s="74"/>
      <c r="F25" s="74"/>
      <c r="G25" s="75"/>
      <c r="H25" s="12"/>
      <c r="I25" s="15"/>
      <c r="J25" s="12"/>
      <c r="K25" s="12"/>
      <c r="L25" s="15"/>
      <c r="M25" s="72"/>
      <c r="N25" s="72"/>
      <c r="O25" s="15"/>
      <c r="P25" s="72"/>
      <c r="Q25" s="13">
        <f>SUM(H25:P25)</f>
        <v>0</v>
      </c>
      <c r="R25" s="1"/>
    </row>
    <row r="26" spans="1:18" x14ac:dyDescent="0.25">
      <c r="A26" s="1"/>
      <c r="B26" s="87" t="s">
        <v>24</v>
      </c>
      <c r="C26" s="88"/>
      <c r="D26" s="88"/>
      <c r="E26" s="88"/>
      <c r="F26" s="88"/>
      <c r="G26" s="89"/>
      <c r="H26" s="12"/>
      <c r="I26" s="12"/>
      <c r="J26" s="12"/>
      <c r="K26" s="12"/>
      <c r="L26" s="12"/>
      <c r="M26" s="12"/>
      <c r="N26" s="12"/>
      <c r="O26" s="12"/>
      <c r="P26" s="12"/>
      <c r="Q26" s="13"/>
      <c r="R26" s="1"/>
    </row>
    <row r="27" spans="1:18" x14ac:dyDescent="0.25">
      <c r="A27" s="1"/>
      <c r="B27" s="81" t="s">
        <v>101</v>
      </c>
      <c r="C27" s="82"/>
      <c r="D27" s="82"/>
      <c r="E27" s="82"/>
      <c r="F27" s="82"/>
      <c r="G27" s="83"/>
      <c r="H27" s="12"/>
      <c r="I27" s="15"/>
      <c r="J27" s="15"/>
      <c r="K27" s="15"/>
      <c r="L27" s="15"/>
      <c r="M27" s="15"/>
      <c r="N27" s="15"/>
      <c r="O27" s="15"/>
      <c r="P27" s="15"/>
      <c r="Q27" s="13">
        <f>SUM(H27:P27)</f>
        <v>0</v>
      </c>
      <c r="R27" s="1"/>
    </row>
    <row r="28" spans="1:18" x14ac:dyDescent="0.25">
      <c r="A28" s="1"/>
      <c r="B28" s="81" t="s">
        <v>102</v>
      </c>
      <c r="C28" s="82"/>
      <c r="D28" s="82"/>
      <c r="E28" s="82"/>
      <c r="F28" s="82"/>
      <c r="G28" s="83"/>
      <c r="H28" s="12"/>
      <c r="I28" s="15"/>
      <c r="J28" s="15"/>
      <c r="K28" s="15"/>
      <c r="L28" s="15"/>
      <c r="M28" s="15"/>
      <c r="N28" s="15"/>
      <c r="O28" s="15"/>
      <c r="P28" s="15"/>
      <c r="Q28" s="13">
        <f>SUM(H28:P28)</f>
        <v>0</v>
      </c>
      <c r="R28" s="1"/>
    </row>
    <row r="29" spans="1:18" ht="35.25" customHeight="1" x14ac:dyDescent="0.25">
      <c r="A29" s="1"/>
      <c r="B29" s="84" t="s">
        <v>103</v>
      </c>
      <c r="C29" s="85"/>
      <c r="D29" s="85"/>
      <c r="E29" s="85"/>
      <c r="F29" s="85"/>
      <c r="G29" s="86"/>
      <c r="H29" s="12"/>
      <c r="I29" s="15"/>
      <c r="J29" s="15"/>
      <c r="K29" s="15"/>
      <c r="L29" s="15"/>
      <c r="M29" s="15"/>
      <c r="N29" s="15"/>
      <c r="O29" s="15"/>
      <c r="P29" s="15"/>
      <c r="Q29" s="13">
        <f>SUM(H29:P29)</f>
        <v>0</v>
      </c>
      <c r="R29" s="1"/>
    </row>
    <row r="30" spans="1:18" x14ac:dyDescent="0.25">
      <c r="A30" s="1"/>
      <c r="B30" s="81" t="s">
        <v>25</v>
      </c>
      <c r="C30" s="82"/>
      <c r="D30" s="82"/>
      <c r="E30" s="82"/>
      <c r="F30" s="82"/>
      <c r="G30" s="83"/>
      <c r="H30" s="12"/>
      <c r="I30" s="15"/>
      <c r="J30" s="15"/>
      <c r="K30" s="15"/>
      <c r="L30" s="15"/>
      <c r="M30" s="15"/>
      <c r="N30" s="15"/>
      <c r="O30" s="15"/>
      <c r="P30" s="15"/>
      <c r="Q30" s="13">
        <f>SUM(H30:P30)</f>
        <v>0</v>
      </c>
      <c r="R30" s="1"/>
    </row>
    <row r="31" spans="1:18" x14ac:dyDescent="0.25">
      <c r="A31" s="1"/>
      <c r="B31" s="81" t="s">
        <v>104</v>
      </c>
      <c r="C31" s="82"/>
      <c r="D31" s="82"/>
      <c r="E31" s="82"/>
      <c r="F31" s="82"/>
      <c r="G31" s="83"/>
      <c r="H31" s="12"/>
      <c r="I31" s="15"/>
      <c r="J31" s="15"/>
      <c r="K31" s="15"/>
      <c r="L31" s="15"/>
      <c r="M31" s="15"/>
      <c r="N31" s="15"/>
      <c r="O31" s="15"/>
      <c r="P31" s="15"/>
      <c r="Q31" s="13">
        <f>SUM(H31:P31)</f>
        <v>0</v>
      </c>
      <c r="R31" s="1"/>
    </row>
    <row r="32" spans="1:18" x14ac:dyDescent="0.25">
      <c r="A32" s="1"/>
      <c r="B32" s="81" t="s">
        <v>26</v>
      </c>
      <c r="C32" s="82"/>
      <c r="D32" s="82"/>
      <c r="E32" s="82"/>
      <c r="F32" s="82"/>
      <c r="G32" s="83"/>
      <c r="H32" s="12"/>
      <c r="I32" s="12"/>
      <c r="J32" s="12"/>
      <c r="K32" s="12"/>
      <c r="L32" s="12"/>
      <c r="M32" s="12"/>
      <c r="N32" s="12"/>
      <c r="O32" s="12"/>
      <c r="P32" s="12"/>
      <c r="Q32" s="13"/>
      <c r="R32" s="1"/>
    </row>
    <row r="33" spans="1:18" x14ac:dyDescent="0.25">
      <c r="A33" s="1"/>
      <c r="B33" s="73" t="s">
        <v>27</v>
      </c>
      <c r="C33" s="74"/>
      <c r="D33" s="74"/>
      <c r="E33" s="74"/>
      <c r="F33" s="74"/>
      <c r="G33" s="75"/>
      <c r="H33" s="15"/>
      <c r="I33" s="12"/>
      <c r="J33" s="12"/>
      <c r="K33" s="12"/>
      <c r="L33" s="12"/>
      <c r="M33" s="12"/>
      <c r="N33" s="12"/>
      <c r="O33" s="12"/>
      <c r="P33" s="12"/>
      <c r="Q33" s="13">
        <f>SUM(H33:P33)</f>
        <v>0</v>
      </c>
      <c r="R33" s="1"/>
    </row>
    <row r="34" spans="1:18" x14ac:dyDescent="0.25">
      <c r="A34" s="1"/>
      <c r="B34" s="73" t="s">
        <v>28</v>
      </c>
      <c r="C34" s="74"/>
      <c r="D34" s="74"/>
      <c r="E34" s="74"/>
      <c r="F34" s="74"/>
      <c r="G34" s="75"/>
      <c r="H34" s="12"/>
      <c r="I34" s="12"/>
      <c r="J34" s="12"/>
      <c r="K34" s="12"/>
      <c r="L34" s="12"/>
      <c r="M34" s="12"/>
      <c r="N34" s="12"/>
      <c r="O34" s="12"/>
      <c r="P34" s="12"/>
      <c r="Q34" s="13"/>
      <c r="R34" s="1"/>
    </row>
    <row r="35" spans="1:18" x14ac:dyDescent="0.25">
      <c r="A35" s="1"/>
      <c r="B35" s="73" t="s">
        <v>105</v>
      </c>
      <c r="C35" s="74"/>
      <c r="D35" s="74"/>
      <c r="E35" s="74"/>
      <c r="F35" s="74"/>
      <c r="G35" s="75"/>
      <c r="H35" s="15"/>
      <c r="I35" s="12"/>
      <c r="J35" s="12"/>
      <c r="K35" s="12"/>
      <c r="L35" s="12"/>
      <c r="M35" s="12"/>
      <c r="N35" s="12"/>
      <c r="O35" s="12"/>
      <c r="P35" s="12"/>
      <c r="Q35" s="13">
        <f>SUM(H35:P35)</f>
        <v>0</v>
      </c>
      <c r="R35" s="1"/>
    </row>
    <row r="36" spans="1:18" x14ac:dyDescent="0.25">
      <c r="A36" s="1"/>
      <c r="B36" s="87" t="s">
        <v>29</v>
      </c>
      <c r="C36" s="88"/>
      <c r="D36" s="88"/>
      <c r="E36" s="88"/>
      <c r="F36" s="88"/>
      <c r="G36" s="89"/>
      <c r="H36" s="12"/>
      <c r="I36" s="12"/>
      <c r="J36" s="12"/>
      <c r="K36" s="12"/>
      <c r="L36" s="12"/>
      <c r="M36" s="12"/>
      <c r="N36" s="12"/>
      <c r="O36" s="12"/>
      <c r="P36" s="12"/>
      <c r="Q36" s="13"/>
      <c r="R36" s="1"/>
    </row>
    <row r="37" spans="1:18" x14ac:dyDescent="0.25">
      <c r="A37" s="1"/>
      <c r="B37" s="81"/>
      <c r="C37" s="82"/>
      <c r="D37" s="82"/>
      <c r="E37" s="82"/>
      <c r="F37" s="82"/>
      <c r="G37" s="83"/>
      <c r="H37" s="12"/>
      <c r="I37" s="12"/>
      <c r="J37" s="12"/>
      <c r="K37" s="12"/>
      <c r="L37" s="12"/>
      <c r="M37" s="12"/>
      <c r="N37" s="12"/>
      <c r="O37" s="12"/>
      <c r="P37" s="12"/>
      <c r="Q37" s="13"/>
      <c r="R37" s="1"/>
    </row>
    <row r="38" spans="1:18" ht="30.75" customHeight="1" x14ac:dyDescent="0.25">
      <c r="A38" s="1"/>
      <c r="B38" s="121" t="s">
        <v>30</v>
      </c>
      <c r="C38" s="122"/>
      <c r="D38" s="122"/>
      <c r="E38" s="122"/>
      <c r="F38" s="122"/>
      <c r="G38" s="123"/>
      <c r="H38" s="12"/>
      <c r="I38" s="12"/>
      <c r="J38" s="12"/>
      <c r="K38" s="12"/>
      <c r="L38" s="12"/>
      <c r="M38" s="12"/>
      <c r="N38" s="12"/>
      <c r="O38" s="12"/>
      <c r="P38" s="12"/>
      <c r="Q38" s="13"/>
      <c r="R38" s="1"/>
    </row>
    <row r="39" spans="1:18" ht="34.5" customHeight="1" x14ac:dyDescent="0.25">
      <c r="A39" s="1"/>
      <c r="B39" s="84" t="s">
        <v>31</v>
      </c>
      <c r="C39" s="85"/>
      <c r="D39" s="85"/>
      <c r="E39" s="85"/>
      <c r="F39" s="85"/>
      <c r="G39" s="86"/>
      <c r="H39" s="12"/>
      <c r="I39" s="12"/>
      <c r="J39" s="12"/>
      <c r="K39" s="12"/>
      <c r="L39" s="12"/>
      <c r="M39" s="12"/>
      <c r="N39" s="12"/>
      <c r="O39" s="12"/>
      <c r="P39" s="12"/>
      <c r="Q39" s="13">
        <f>SUM(K40:P44)</f>
        <v>0</v>
      </c>
      <c r="R39" s="1"/>
    </row>
    <row r="40" spans="1:18" x14ac:dyDescent="0.25">
      <c r="A40" s="1"/>
      <c r="B40" s="73" t="s">
        <v>32</v>
      </c>
      <c r="C40" s="74"/>
      <c r="D40" s="74"/>
      <c r="E40" s="74"/>
      <c r="F40" s="74"/>
      <c r="G40" s="75"/>
      <c r="H40" s="12"/>
      <c r="I40" s="12"/>
      <c r="J40" s="12"/>
      <c r="K40" s="15"/>
      <c r="L40" s="15"/>
      <c r="M40" s="15"/>
      <c r="N40" s="15"/>
      <c r="O40" s="15"/>
      <c r="P40" s="15"/>
      <c r="Q40" s="13"/>
      <c r="R40" s="1"/>
    </row>
    <row r="41" spans="1:18" x14ac:dyDescent="0.25">
      <c r="A41" s="1"/>
      <c r="B41" s="73" t="s">
        <v>33</v>
      </c>
      <c r="C41" s="74"/>
      <c r="D41" s="74"/>
      <c r="E41" s="74"/>
      <c r="F41" s="74"/>
      <c r="G41" s="75"/>
      <c r="H41" s="12"/>
      <c r="I41" s="12"/>
      <c r="J41" s="12"/>
      <c r="K41" s="15"/>
      <c r="L41" s="15"/>
      <c r="M41" s="15"/>
      <c r="N41" s="15"/>
      <c r="O41" s="15"/>
      <c r="P41" s="15"/>
      <c r="Q41" s="13"/>
      <c r="R41" s="1"/>
    </row>
    <row r="42" spans="1:18" x14ac:dyDescent="0.25">
      <c r="A42" s="1"/>
      <c r="B42" s="73" t="s">
        <v>34</v>
      </c>
      <c r="C42" s="74"/>
      <c r="D42" s="74"/>
      <c r="E42" s="74"/>
      <c r="F42" s="74"/>
      <c r="G42" s="75"/>
      <c r="H42" s="12"/>
      <c r="I42" s="12"/>
      <c r="J42" s="12"/>
      <c r="K42" s="15"/>
      <c r="L42" s="15"/>
      <c r="M42" s="15"/>
      <c r="N42" s="15"/>
      <c r="O42" s="15"/>
      <c r="P42" s="15"/>
      <c r="Q42" s="13"/>
      <c r="R42" s="1"/>
    </row>
    <row r="43" spans="1:18" x14ac:dyDescent="0.25">
      <c r="A43" s="1"/>
      <c r="B43" s="73" t="s">
        <v>35</v>
      </c>
      <c r="C43" s="74"/>
      <c r="D43" s="74"/>
      <c r="E43" s="74"/>
      <c r="F43" s="74"/>
      <c r="G43" s="75"/>
      <c r="H43" s="12"/>
      <c r="I43" s="12"/>
      <c r="J43" s="12"/>
      <c r="K43" s="15"/>
      <c r="L43" s="15"/>
      <c r="M43" s="15"/>
      <c r="N43" s="15"/>
      <c r="O43" s="15"/>
      <c r="P43" s="15"/>
      <c r="Q43" s="13"/>
      <c r="R43" s="1"/>
    </row>
    <row r="44" spans="1:18" x14ac:dyDescent="0.25">
      <c r="A44" s="1"/>
      <c r="B44" s="73" t="s">
        <v>36</v>
      </c>
      <c r="C44" s="74"/>
      <c r="D44" s="74"/>
      <c r="E44" s="74"/>
      <c r="F44" s="74"/>
      <c r="G44" s="75"/>
      <c r="H44" s="12"/>
      <c r="I44" s="12"/>
      <c r="J44" s="12"/>
      <c r="K44" s="15"/>
      <c r="L44" s="15"/>
      <c r="M44" s="15"/>
      <c r="N44" s="15"/>
      <c r="O44" s="15"/>
      <c r="P44" s="15"/>
      <c r="Q44" s="13"/>
      <c r="R44" s="1"/>
    </row>
    <row r="45" spans="1:18" ht="14.45" customHeight="1" x14ac:dyDescent="0.25">
      <c r="A45" s="1"/>
      <c r="B45" s="1"/>
      <c r="C45" s="1"/>
      <c r="D45" s="1"/>
      <c r="E45" s="90" t="s">
        <v>82</v>
      </c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2"/>
      <c r="Q45" s="16">
        <f>SUM(Q15:Q44)</f>
        <v>0</v>
      </c>
      <c r="R45" s="1"/>
    </row>
    <row r="46" spans="1:18" ht="15.75" thickBot="1" x14ac:dyDescent="0.3">
      <c r="A46" s="1"/>
      <c r="B46" s="1"/>
      <c r="C46" s="1"/>
      <c r="D46" s="1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8"/>
      <c r="R46" s="1"/>
    </row>
    <row r="47" spans="1:18" x14ac:dyDescent="0.25">
      <c r="A47" s="1"/>
      <c r="B47" s="19"/>
      <c r="C47" s="19"/>
      <c r="D47" s="19"/>
      <c r="E47" s="1"/>
      <c r="F47" s="1"/>
      <c r="G47" s="1"/>
      <c r="H47" s="1"/>
      <c r="I47" s="1"/>
      <c r="J47" s="1"/>
      <c r="K47" s="1"/>
      <c r="L47" s="1"/>
      <c r="M47" s="1"/>
      <c r="N47" s="1"/>
      <c r="O47" s="20" t="s">
        <v>37</v>
      </c>
      <c r="P47" s="69"/>
      <c r="Q47" s="22"/>
      <c r="R47" s="1"/>
    </row>
    <row r="48" spans="1:18" x14ac:dyDescent="0.25">
      <c r="A48" s="1"/>
      <c r="B48" s="19"/>
      <c r="C48" s="19"/>
      <c r="D48" s="19"/>
      <c r="E48" s="1"/>
      <c r="F48" s="1"/>
      <c r="G48" s="1"/>
      <c r="H48" s="1"/>
      <c r="I48" s="1"/>
      <c r="J48" s="1"/>
      <c r="K48" s="1"/>
      <c r="L48" s="1"/>
      <c r="M48" s="1"/>
      <c r="N48" s="1"/>
      <c r="O48" s="23"/>
      <c r="P48" s="70"/>
      <c r="Q48" s="24"/>
      <c r="R48" s="1"/>
    </row>
    <row r="49" spans="1:18" x14ac:dyDescent="0.25">
      <c r="A49" s="1"/>
      <c r="B49" s="19"/>
      <c r="C49" s="19"/>
      <c r="D49" s="19"/>
      <c r="E49" s="1"/>
      <c r="F49" s="1"/>
      <c r="G49" s="1"/>
      <c r="H49" s="1"/>
      <c r="I49" s="1"/>
      <c r="J49" s="1"/>
      <c r="K49" s="1"/>
      <c r="L49" s="1"/>
      <c r="M49" s="1"/>
      <c r="N49" s="1"/>
      <c r="O49" s="23" t="s">
        <v>38</v>
      </c>
      <c r="P49" s="70"/>
      <c r="Q49" s="24"/>
      <c r="R49" s="1"/>
    </row>
    <row r="50" spans="1:18" x14ac:dyDescent="0.25">
      <c r="A50" s="1"/>
      <c r="B50" s="19"/>
      <c r="C50" s="19"/>
      <c r="D50" s="19"/>
      <c r="E50" s="1"/>
      <c r="F50" s="1"/>
      <c r="G50" s="1"/>
      <c r="H50" s="1"/>
      <c r="I50" s="1"/>
      <c r="J50" s="1"/>
      <c r="K50" s="1"/>
      <c r="L50" s="1"/>
      <c r="M50" s="1"/>
      <c r="N50" s="1"/>
      <c r="O50" s="23"/>
      <c r="P50" s="70"/>
      <c r="Q50" s="24"/>
      <c r="R50" s="1"/>
    </row>
    <row r="51" spans="1:18" ht="15.75" thickBot="1" x14ac:dyDescent="0.3">
      <c r="A51" s="1"/>
      <c r="B51" s="19"/>
      <c r="C51" s="19"/>
      <c r="D51" s="19"/>
      <c r="E51" s="1"/>
      <c r="F51" s="1"/>
      <c r="G51" s="1"/>
      <c r="H51" s="1"/>
      <c r="I51" s="1"/>
      <c r="J51" s="1"/>
      <c r="K51" s="1"/>
      <c r="L51" s="1"/>
      <c r="M51" s="1"/>
      <c r="N51" s="1"/>
      <c r="O51" s="25" t="s">
        <v>39</v>
      </c>
      <c r="P51" s="71"/>
      <c r="Q51" s="27"/>
      <c r="R51" s="1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3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3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</sheetData>
  <mergeCells count="39">
    <mergeCell ref="B37:G37"/>
    <mergeCell ref="B38:G38"/>
    <mergeCell ref="B39:G39"/>
    <mergeCell ref="B32:G32"/>
    <mergeCell ref="B33:G33"/>
    <mergeCell ref="B34:G34"/>
    <mergeCell ref="B35:G35"/>
    <mergeCell ref="B36:G36"/>
    <mergeCell ref="B27:G27"/>
    <mergeCell ref="B28:G28"/>
    <mergeCell ref="B29:G29"/>
    <mergeCell ref="B30:G30"/>
    <mergeCell ref="B31:G31"/>
    <mergeCell ref="B22:G22"/>
    <mergeCell ref="B23:G23"/>
    <mergeCell ref="B25:G25"/>
    <mergeCell ref="B26:G26"/>
    <mergeCell ref="B24:G24"/>
    <mergeCell ref="B17:G17"/>
    <mergeCell ref="B18:G18"/>
    <mergeCell ref="B19:G19"/>
    <mergeCell ref="B20:G20"/>
    <mergeCell ref="B21:G21"/>
    <mergeCell ref="B13:F13"/>
    <mergeCell ref="E45:P45"/>
    <mergeCell ref="E3:Q3"/>
    <mergeCell ref="E5:Q5"/>
    <mergeCell ref="E6:Q6"/>
    <mergeCell ref="E7:Q7"/>
    <mergeCell ref="E8:Q8"/>
    <mergeCell ref="E4:Q4"/>
    <mergeCell ref="B40:G40"/>
    <mergeCell ref="B41:G41"/>
    <mergeCell ref="B42:G42"/>
    <mergeCell ref="B43:G43"/>
    <mergeCell ref="B44:G44"/>
    <mergeCell ref="B14:G14"/>
    <mergeCell ref="B15:G15"/>
    <mergeCell ref="B16:G16"/>
  </mergeCells>
  <pageMargins left="0.70866141732283472" right="0.70866141732283472" top="0.74803149606299213" bottom="0.74803149606299213" header="0.31496062992125984" footer="0.31496062992125984"/>
  <pageSetup paperSize="8" scale="75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4263F-D2C6-4C48-A2A8-9CEDC6FFB162}">
  <dimension ref="A1:M157"/>
  <sheetViews>
    <sheetView topLeftCell="A118" zoomScale="90" zoomScaleNormal="90" zoomScaleSheetLayoutView="90" workbookViewId="0">
      <selection activeCell="B138" sqref="B138:F138"/>
    </sheetView>
  </sheetViews>
  <sheetFormatPr defaultRowHeight="15" x14ac:dyDescent="0.25"/>
  <cols>
    <col min="1" max="1" width="1.5703125" customWidth="1"/>
    <col min="2" max="10" width="15.5703125" customWidth="1"/>
    <col min="11" max="11" width="17.5703125" customWidth="1"/>
    <col min="12" max="12" width="1.5703125" customWidth="1"/>
    <col min="13" max="13" width="15" bestFit="1" customWidth="1"/>
  </cols>
  <sheetData>
    <row r="1" spans="1:12" ht="30" x14ac:dyDescent="0.4">
      <c r="A1" s="1"/>
      <c r="B1" s="1"/>
      <c r="C1" s="1"/>
      <c r="D1" s="1"/>
      <c r="E1" s="2" t="s">
        <v>0</v>
      </c>
      <c r="F1" s="1"/>
      <c r="G1" s="1"/>
      <c r="H1" s="3"/>
      <c r="I1" s="1"/>
      <c r="J1" s="1"/>
      <c r="K1" s="1"/>
      <c r="L1" s="1"/>
    </row>
    <row r="2" spans="1:12" x14ac:dyDescent="0.25">
      <c r="A2" s="1"/>
      <c r="B2" s="1"/>
      <c r="C2" s="1"/>
      <c r="D2" s="1"/>
      <c r="E2" s="1"/>
      <c r="F2" s="1"/>
      <c r="G2" s="1"/>
      <c r="H2" s="3"/>
      <c r="I2" s="1"/>
      <c r="J2" s="1"/>
      <c r="K2" s="1"/>
      <c r="L2" s="1"/>
    </row>
    <row r="3" spans="1:12" ht="15.75" x14ac:dyDescent="0.25">
      <c r="A3" s="1"/>
      <c r="B3" s="4"/>
      <c r="C3" s="4"/>
      <c r="D3" s="5" t="s">
        <v>1</v>
      </c>
      <c r="E3" s="76" t="str">
        <f>'Totaal overzicht'!E3</f>
        <v xml:space="preserve">TN315409 - Raamovereenkomst betreffende Onderhoudsdiensten en bijkomende leveringen ten </v>
      </c>
      <c r="F3" s="77"/>
      <c r="G3" s="77"/>
      <c r="H3" s="77"/>
      <c r="I3" s="77"/>
      <c r="J3" s="77"/>
      <c r="K3" s="77"/>
      <c r="L3" s="4"/>
    </row>
    <row r="4" spans="1:12" ht="15.75" x14ac:dyDescent="0.25">
      <c r="A4" s="1"/>
      <c r="B4" s="4"/>
      <c r="C4" s="4"/>
      <c r="D4" s="5"/>
      <c r="E4" s="76" t="str">
        <f>'Totaal overzicht'!E4</f>
        <v xml:space="preserve">aanzien van de Monitorings-, Bedienings- en Besturingsinstallaties van de spoortunnels van </v>
      </c>
      <c r="F4" s="77"/>
      <c r="G4" s="77"/>
      <c r="H4" s="77"/>
      <c r="I4" s="77"/>
      <c r="J4" s="77"/>
      <c r="K4" s="77"/>
      <c r="L4" s="4"/>
    </row>
    <row r="5" spans="1:12" ht="15.75" x14ac:dyDescent="0.25">
      <c r="A5" s="1"/>
      <c r="B5" s="4"/>
      <c r="C5" s="4"/>
      <c r="D5" s="5"/>
      <c r="E5" s="76" t="str">
        <f>'Totaal overzicht'!E5</f>
        <v>Zee Zevenaar</v>
      </c>
      <c r="F5" s="77"/>
      <c r="G5" s="77"/>
      <c r="H5" s="77"/>
      <c r="I5" s="77"/>
      <c r="J5" s="77"/>
      <c r="K5" s="77"/>
      <c r="L5" s="4"/>
    </row>
    <row r="6" spans="1:12" ht="15.75" x14ac:dyDescent="0.25">
      <c r="A6" s="1"/>
      <c r="B6" s="4"/>
      <c r="C6" s="4"/>
      <c r="D6" s="5" t="s">
        <v>2</v>
      </c>
      <c r="E6" s="76">
        <f>'Totaal overzicht'!E6</f>
        <v>0</v>
      </c>
      <c r="F6" s="77"/>
      <c r="G6" s="77"/>
      <c r="H6" s="77"/>
      <c r="I6" s="77"/>
      <c r="J6" s="77"/>
      <c r="K6" s="77"/>
      <c r="L6" s="4"/>
    </row>
    <row r="7" spans="1:12" ht="15.75" x14ac:dyDescent="0.25">
      <c r="A7" s="1"/>
      <c r="B7" s="4"/>
      <c r="C7" s="4"/>
      <c r="D7" s="5" t="s">
        <v>3</v>
      </c>
      <c r="E7" s="76">
        <f>'Totaal overzicht'!E7</f>
        <v>0</v>
      </c>
      <c r="F7" s="77"/>
      <c r="G7" s="77"/>
      <c r="H7" s="77"/>
      <c r="I7" s="77"/>
      <c r="J7" s="77"/>
      <c r="K7" s="77"/>
      <c r="L7" s="4"/>
    </row>
    <row r="8" spans="1:12" ht="15.75" x14ac:dyDescent="0.25">
      <c r="A8" s="1"/>
      <c r="B8" s="4"/>
      <c r="C8" s="4"/>
      <c r="D8" s="5" t="s">
        <v>4</v>
      </c>
      <c r="E8" s="76" t="str">
        <f>'Totaal overzicht'!E8</f>
        <v>Spoortunnels van Gebied Zee Zevenaar</v>
      </c>
      <c r="F8" s="77"/>
      <c r="G8" s="77"/>
      <c r="H8" s="77"/>
      <c r="I8" s="77"/>
      <c r="J8" s="77"/>
      <c r="K8" s="77"/>
      <c r="L8" s="4"/>
    </row>
    <row r="9" spans="1:12" s="43" customFormat="1" ht="12.75" x14ac:dyDescent="0.2">
      <c r="A9" s="41"/>
      <c r="B9" s="41"/>
      <c r="C9" s="41"/>
      <c r="D9" s="41"/>
      <c r="E9" s="41"/>
      <c r="F9" s="41"/>
      <c r="G9" s="41"/>
      <c r="H9" s="42"/>
      <c r="I9" s="41"/>
      <c r="J9" s="41"/>
      <c r="K9" s="41"/>
      <c r="L9" s="41"/>
    </row>
    <row r="10" spans="1:12" s="43" customFormat="1" ht="12.75" x14ac:dyDescent="0.2">
      <c r="A10" s="41"/>
      <c r="B10" s="41"/>
      <c r="C10" s="41"/>
      <c r="D10" s="41"/>
      <c r="E10" s="41"/>
      <c r="F10" s="41"/>
      <c r="G10" s="41"/>
      <c r="H10" s="42"/>
      <c r="I10" s="41"/>
      <c r="J10" s="41"/>
      <c r="K10" s="44" t="str">
        <f>'Totaal overzicht'!K10</f>
        <v>versie 1.0</v>
      </c>
      <c r="L10" s="41"/>
    </row>
    <row r="11" spans="1:12" s="43" customFormat="1" ht="12.75" x14ac:dyDescent="0.2">
      <c r="A11" s="41"/>
      <c r="B11" s="8" t="s">
        <v>40</v>
      </c>
      <c r="C11" s="8"/>
      <c r="D11" s="8"/>
      <c r="E11" s="8"/>
      <c r="F11" s="8"/>
      <c r="G11" s="8"/>
      <c r="H11" s="9"/>
      <c r="I11" s="8"/>
      <c r="J11" s="8"/>
      <c r="K11" s="8"/>
      <c r="L11" s="41"/>
    </row>
    <row r="12" spans="1:12" s="43" customFormat="1" ht="5.0999999999999996" customHeight="1" x14ac:dyDescent="0.2">
      <c r="A12" s="41"/>
      <c r="B12" s="41"/>
      <c r="C12" s="41"/>
      <c r="D12" s="41"/>
      <c r="E12" s="41"/>
      <c r="F12" s="41"/>
      <c r="G12" s="41"/>
      <c r="H12" s="42"/>
      <c r="I12" s="41"/>
      <c r="J12" s="41"/>
      <c r="K12" s="41"/>
      <c r="L12" s="41"/>
    </row>
    <row r="13" spans="1:12" s="43" customFormat="1" ht="30" customHeight="1" x14ac:dyDescent="0.2">
      <c r="A13" s="41"/>
      <c r="B13" s="111" t="s">
        <v>41</v>
      </c>
      <c r="C13" s="112"/>
      <c r="D13" s="112"/>
      <c r="E13" s="113"/>
      <c r="F13" s="11" t="s">
        <v>42</v>
      </c>
      <c r="G13" s="42"/>
      <c r="H13" s="42"/>
      <c r="I13" s="41"/>
      <c r="J13" s="41"/>
      <c r="K13" s="41"/>
      <c r="L13" s="41"/>
    </row>
    <row r="14" spans="1:12" s="43" customFormat="1" ht="12.75" x14ac:dyDescent="0.2">
      <c r="A14" s="41"/>
      <c r="B14" s="130" t="s">
        <v>43</v>
      </c>
      <c r="C14" s="131"/>
      <c r="D14" s="131"/>
      <c r="E14" s="132"/>
      <c r="F14" s="63">
        <f>'Totaal overzicht'!F14</f>
        <v>0</v>
      </c>
      <c r="G14" s="42"/>
      <c r="H14" s="42"/>
      <c r="I14" s="41"/>
      <c r="J14" s="41"/>
      <c r="K14" s="41"/>
      <c r="L14" s="41"/>
    </row>
    <row r="15" spans="1:12" s="43" customFormat="1" ht="12.75" x14ac:dyDescent="0.2">
      <c r="A15" s="41"/>
      <c r="B15" s="130" t="s">
        <v>44</v>
      </c>
      <c r="C15" s="131"/>
      <c r="D15" s="131"/>
      <c r="E15" s="132"/>
      <c r="F15" s="63">
        <f>'Totaal overzicht'!F15</f>
        <v>0</v>
      </c>
      <c r="G15" s="42"/>
      <c r="H15" s="42"/>
      <c r="I15" s="41"/>
      <c r="J15" s="41"/>
      <c r="K15" s="41"/>
      <c r="L15" s="41"/>
    </row>
    <row r="16" spans="1:12" s="43" customFormat="1" ht="12.75" x14ac:dyDescent="0.2">
      <c r="A16" s="41"/>
      <c r="B16" s="130" t="s">
        <v>45</v>
      </c>
      <c r="C16" s="131"/>
      <c r="D16" s="131"/>
      <c r="E16" s="132"/>
      <c r="F16" s="63">
        <f>'Totaal overzicht'!F16</f>
        <v>0</v>
      </c>
      <c r="G16" s="42"/>
      <c r="H16" s="42"/>
      <c r="I16" s="41"/>
      <c r="J16" s="41"/>
      <c r="K16" s="41"/>
      <c r="L16" s="41"/>
    </row>
    <row r="17" spans="1:12" s="43" customFormat="1" ht="12.75" x14ac:dyDescent="0.2">
      <c r="A17" s="41"/>
      <c r="B17" s="130" t="s">
        <v>46</v>
      </c>
      <c r="C17" s="131"/>
      <c r="D17" s="131"/>
      <c r="E17" s="132"/>
      <c r="F17" s="63">
        <f>'Totaal overzicht'!F17</f>
        <v>0</v>
      </c>
      <c r="G17" s="42"/>
      <c r="H17" s="42"/>
      <c r="I17" s="41"/>
      <c r="J17" s="41"/>
      <c r="K17" s="41"/>
      <c r="L17" s="41"/>
    </row>
    <row r="18" spans="1:12" s="43" customFormat="1" ht="12.75" x14ac:dyDescent="0.2">
      <c r="A18" s="41"/>
      <c r="B18" s="130" t="s">
        <v>47</v>
      </c>
      <c r="C18" s="131"/>
      <c r="D18" s="131"/>
      <c r="E18" s="132"/>
      <c r="F18" s="64">
        <f>'Totaal overzicht'!F18</f>
        <v>0</v>
      </c>
      <c r="G18" s="42"/>
      <c r="H18" s="42"/>
      <c r="I18" s="41"/>
      <c r="J18" s="41"/>
      <c r="K18" s="41"/>
      <c r="L18" s="41"/>
    </row>
    <row r="19" spans="1:12" s="43" customFormat="1" ht="12.75" x14ac:dyDescent="0.2">
      <c r="A19" s="41"/>
      <c r="B19" s="130" t="s">
        <v>48</v>
      </c>
      <c r="C19" s="131"/>
      <c r="D19" s="131"/>
      <c r="E19" s="132"/>
      <c r="F19" s="64">
        <f>'Totaal overzicht'!F19</f>
        <v>0</v>
      </c>
      <c r="G19" s="42"/>
      <c r="H19" s="42"/>
      <c r="I19" s="41"/>
      <c r="J19" s="41"/>
      <c r="K19" s="41"/>
      <c r="L19" s="41"/>
    </row>
    <row r="20" spans="1:12" s="43" customFormat="1" ht="12.75" x14ac:dyDescent="0.2">
      <c r="A20" s="41"/>
      <c r="B20" s="130" t="s">
        <v>49</v>
      </c>
      <c r="C20" s="131"/>
      <c r="D20" s="131"/>
      <c r="E20" s="132"/>
      <c r="F20" s="64">
        <f>'Totaal overzicht'!F20</f>
        <v>0</v>
      </c>
      <c r="G20" s="42"/>
      <c r="H20" s="42"/>
      <c r="I20" s="41"/>
      <c r="J20" s="41"/>
      <c r="K20" s="41"/>
      <c r="L20" s="41"/>
    </row>
    <row r="21" spans="1:12" s="43" customFormat="1" ht="12.75" x14ac:dyDescent="0.2">
      <c r="A21" s="41"/>
      <c r="B21" s="41"/>
      <c r="C21" s="41"/>
      <c r="D21" s="41"/>
      <c r="E21" s="41"/>
      <c r="F21" s="41"/>
      <c r="G21" s="41"/>
      <c r="H21" s="42"/>
      <c r="I21" s="41"/>
      <c r="J21" s="41"/>
      <c r="K21" s="41"/>
      <c r="L21" s="41"/>
    </row>
    <row r="22" spans="1:12" s="43" customFormat="1" ht="12.75" x14ac:dyDescent="0.2">
      <c r="A22" s="41"/>
      <c r="B22" s="41"/>
      <c r="C22" s="41"/>
      <c r="D22" s="41"/>
      <c r="E22" s="41"/>
      <c r="F22" s="41"/>
      <c r="G22" s="41"/>
      <c r="H22" s="42"/>
      <c r="I22" s="41"/>
      <c r="J22" s="41"/>
      <c r="K22" s="41"/>
      <c r="L22" s="41"/>
    </row>
    <row r="23" spans="1:12" s="43" customFormat="1" ht="12.75" x14ac:dyDescent="0.2">
      <c r="A23" s="41"/>
      <c r="B23" s="8" t="s">
        <v>50</v>
      </c>
      <c r="C23" s="8"/>
      <c r="D23" s="8"/>
      <c r="E23" s="8"/>
      <c r="F23" s="8"/>
      <c r="G23" s="8"/>
      <c r="H23" s="9"/>
      <c r="I23" s="8"/>
      <c r="J23" s="8"/>
      <c r="K23" s="8"/>
      <c r="L23" s="41"/>
    </row>
    <row r="24" spans="1:12" s="43" customFormat="1" ht="5.0999999999999996" customHeight="1" x14ac:dyDescent="0.2">
      <c r="A24" s="41"/>
      <c r="B24" s="41"/>
      <c r="C24" s="41"/>
      <c r="D24" s="41"/>
      <c r="E24" s="41"/>
      <c r="F24" s="41"/>
      <c r="G24" s="41"/>
      <c r="H24" s="42"/>
      <c r="I24" s="41"/>
      <c r="J24" s="41"/>
      <c r="K24" s="41"/>
      <c r="L24" s="41"/>
    </row>
    <row r="25" spans="1:12" s="43" customFormat="1" ht="30" customHeight="1" x14ac:dyDescent="0.2">
      <c r="A25" s="41"/>
      <c r="B25" s="111" t="s">
        <v>6</v>
      </c>
      <c r="C25" s="112"/>
      <c r="D25" s="112"/>
      <c r="E25" s="112"/>
      <c r="F25" s="112"/>
      <c r="G25" s="112"/>
      <c r="H25" s="112"/>
      <c r="I25" s="112"/>
      <c r="J25" s="113"/>
      <c r="K25" s="11" t="s">
        <v>15</v>
      </c>
      <c r="L25" s="41"/>
    </row>
    <row r="26" spans="1:12" s="43" customFormat="1" ht="14.25" x14ac:dyDescent="0.2">
      <c r="A26" s="41"/>
      <c r="B26" s="102" t="s">
        <v>51</v>
      </c>
      <c r="C26" s="103"/>
      <c r="D26" s="103"/>
      <c r="E26" s="103"/>
      <c r="F26" s="103"/>
      <c r="G26" s="136"/>
      <c r="H26" s="31"/>
      <c r="I26" s="46"/>
      <c r="J26" s="13"/>
      <c r="K26" s="13"/>
      <c r="L26" s="41"/>
    </row>
    <row r="27" spans="1:12" s="43" customFormat="1" ht="12.75" x14ac:dyDescent="0.2">
      <c r="A27" s="41"/>
      <c r="B27" s="124" t="s">
        <v>97</v>
      </c>
      <c r="C27" s="125"/>
      <c r="D27" s="125"/>
      <c r="E27" s="125"/>
      <c r="F27" s="126"/>
      <c r="G27" s="65" t="s">
        <v>52</v>
      </c>
      <c r="H27" s="48">
        <v>1</v>
      </c>
      <c r="I27" s="46" t="s">
        <v>54</v>
      </c>
      <c r="J27" s="13">
        <v>242200</v>
      </c>
      <c r="K27" s="13">
        <f>H27*J27</f>
        <v>242200</v>
      </c>
      <c r="L27" s="41"/>
    </row>
    <row r="28" spans="1:12" s="43" customFormat="1" ht="12.75" x14ac:dyDescent="0.2">
      <c r="A28" s="41"/>
      <c r="B28" s="127"/>
      <c r="C28" s="128"/>
      <c r="D28" s="128"/>
      <c r="E28" s="128"/>
      <c r="F28" s="129"/>
      <c r="G28" s="45" t="s">
        <v>53</v>
      </c>
      <c r="H28" s="48">
        <v>1</v>
      </c>
      <c r="I28" s="46" t="s">
        <v>54</v>
      </c>
      <c r="J28" s="13">
        <f>SUM(J29:J37)</f>
        <v>0</v>
      </c>
      <c r="K28" s="13">
        <f>H28*J28</f>
        <v>0</v>
      </c>
      <c r="L28" s="41"/>
    </row>
    <row r="29" spans="1:12" s="43" customFormat="1" ht="12.75" x14ac:dyDescent="0.2">
      <c r="A29" s="41"/>
      <c r="B29" s="133" t="s">
        <v>43</v>
      </c>
      <c r="C29" s="134"/>
      <c r="D29" s="134"/>
      <c r="E29" s="134"/>
      <c r="F29" s="135"/>
      <c r="G29" s="66">
        <v>30</v>
      </c>
      <c r="H29" s="67" t="s">
        <v>55</v>
      </c>
      <c r="I29" s="68">
        <f>$F$14</f>
        <v>0</v>
      </c>
      <c r="J29" s="68">
        <f>G29*I29</f>
        <v>0</v>
      </c>
      <c r="K29" s="13"/>
      <c r="L29" s="41"/>
    </row>
    <row r="30" spans="1:12" s="43" customFormat="1" ht="12.75" x14ac:dyDescent="0.2">
      <c r="A30" s="41"/>
      <c r="B30" s="133" t="s">
        <v>44</v>
      </c>
      <c r="C30" s="134"/>
      <c r="D30" s="134"/>
      <c r="E30" s="134"/>
      <c r="F30" s="135"/>
      <c r="G30" s="66"/>
      <c r="H30" s="67"/>
      <c r="I30" s="68"/>
      <c r="J30" s="68"/>
      <c r="K30" s="13"/>
      <c r="L30" s="41"/>
    </row>
    <row r="31" spans="1:12" s="43" customFormat="1" ht="12.75" x14ac:dyDescent="0.2">
      <c r="A31" s="41"/>
      <c r="B31" s="137" t="s">
        <v>56</v>
      </c>
      <c r="C31" s="138"/>
      <c r="D31" s="138"/>
      <c r="E31" s="138"/>
      <c r="F31" s="139"/>
      <c r="G31" s="66">
        <v>296</v>
      </c>
      <c r="H31" s="67" t="s">
        <v>55</v>
      </c>
      <c r="I31" s="68">
        <f>$F$15*(1+$F$18)</f>
        <v>0</v>
      </c>
      <c r="J31" s="68">
        <f t="shared" ref="J31:J33" si="0">G31*I31</f>
        <v>0</v>
      </c>
      <c r="K31" s="13"/>
      <c r="L31" s="41"/>
    </row>
    <row r="32" spans="1:12" s="43" customFormat="1" ht="12.75" x14ac:dyDescent="0.2">
      <c r="A32" s="41"/>
      <c r="B32" s="137" t="s">
        <v>57</v>
      </c>
      <c r="C32" s="138"/>
      <c r="D32" s="138"/>
      <c r="E32" s="138"/>
      <c r="F32" s="139"/>
      <c r="G32" s="66">
        <v>296</v>
      </c>
      <c r="H32" s="67" t="s">
        <v>55</v>
      </c>
      <c r="I32" s="68">
        <f>$F$15*(1+$F$19)</f>
        <v>0</v>
      </c>
      <c r="J32" s="68">
        <f t="shared" si="0"/>
        <v>0</v>
      </c>
      <c r="K32" s="13"/>
      <c r="L32" s="41"/>
    </row>
    <row r="33" spans="1:12" s="43" customFormat="1" ht="12.75" x14ac:dyDescent="0.2">
      <c r="A33" s="41"/>
      <c r="B33" s="137" t="s">
        <v>58</v>
      </c>
      <c r="C33" s="138"/>
      <c r="D33" s="138"/>
      <c r="E33" s="138"/>
      <c r="F33" s="139"/>
      <c r="G33" s="66">
        <v>296</v>
      </c>
      <c r="H33" s="67" t="s">
        <v>55</v>
      </c>
      <c r="I33" s="68">
        <f>$F$15*(1+$F$20)</f>
        <v>0</v>
      </c>
      <c r="J33" s="68">
        <f t="shared" si="0"/>
        <v>0</v>
      </c>
      <c r="K33" s="13"/>
      <c r="L33" s="41"/>
    </row>
    <row r="34" spans="1:12" s="43" customFormat="1" ht="12.75" x14ac:dyDescent="0.2">
      <c r="A34" s="41"/>
      <c r="B34" s="133" t="s">
        <v>45</v>
      </c>
      <c r="C34" s="134"/>
      <c r="D34" s="134"/>
      <c r="E34" s="134"/>
      <c r="F34" s="135"/>
      <c r="G34" s="66"/>
      <c r="H34" s="67"/>
      <c r="I34" s="68"/>
      <c r="J34" s="68"/>
      <c r="K34" s="13"/>
      <c r="L34" s="41"/>
    </row>
    <row r="35" spans="1:12" s="43" customFormat="1" ht="12.75" x14ac:dyDescent="0.2">
      <c r="A35" s="41"/>
      <c r="B35" s="137" t="s">
        <v>56</v>
      </c>
      <c r="C35" s="138"/>
      <c r="D35" s="138"/>
      <c r="E35" s="138"/>
      <c r="F35" s="139"/>
      <c r="G35" s="66">
        <v>296</v>
      </c>
      <c r="H35" s="67" t="s">
        <v>55</v>
      </c>
      <c r="I35" s="68">
        <f>$F$16*(1+$F$18)</f>
        <v>0</v>
      </c>
      <c r="J35" s="68">
        <f t="shared" ref="J35:J37" si="1">G35*I35</f>
        <v>0</v>
      </c>
      <c r="K35" s="13"/>
      <c r="L35" s="41"/>
    </row>
    <row r="36" spans="1:12" s="43" customFormat="1" ht="12.75" x14ac:dyDescent="0.2">
      <c r="A36" s="41"/>
      <c r="B36" s="137" t="s">
        <v>57</v>
      </c>
      <c r="C36" s="138"/>
      <c r="D36" s="138"/>
      <c r="E36" s="138"/>
      <c r="F36" s="139"/>
      <c r="G36" s="66">
        <v>296</v>
      </c>
      <c r="H36" s="67" t="s">
        <v>55</v>
      </c>
      <c r="I36" s="68">
        <f>$F$16*(1+$F$19)</f>
        <v>0</v>
      </c>
      <c r="J36" s="68">
        <f t="shared" si="1"/>
        <v>0</v>
      </c>
      <c r="K36" s="13"/>
      <c r="L36" s="41"/>
    </row>
    <row r="37" spans="1:12" s="43" customFormat="1" ht="12.75" x14ac:dyDescent="0.2">
      <c r="A37" s="41"/>
      <c r="B37" s="137" t="s">
        <v>58</v>
      </c>
      <c r="C37" s="138"/>
      <c r="D37" s="138"/>
      <c r="E37" s="138"/>
      <c r="F37" s="139"/>
      <c r="G37" s="66">
        <v>296</v>
      </c>
      <c r="H37" s="67" t="s">
        <v>55</v>
      </c>
      <c r="I37" s="68">
        <f>$F$16*(1+$F$20)</f>
        <v>0</v>
      </c>
      <c r="J37" s="68">
        <f t="shared" si="1"/>
        <v>0</v>
      </c>
      <c r="K37" s="13"/>
      <c r="L37" s="41"/>
    </row>
    <row r="38" spans="1:12" s="43" customFormat="1" ht="12.75" x14ac:dyDescent="0.2">
      <c r="A38" s="41"/>
      <c r="B38" s="133"/>
      <c r="C38" s="134"/>
      <c r="D38" s="134"/>
      <c r="E38" s="134"/>
      <c r="F38" s="135"/>
      <c r="G38" s="48"/>
      <c r="H38" s="48"/>
      <c r="I38" s="46"/>
      <c r="J38" s="13"/>
      <c r="K38" s="13"/>
      <c r="L38" s="41"/>
    </row>
    <row r="39" spans="1:12" s="43" customFormat="1" ht="12.75" x14ac:dyDescent="0.2">
      <c r="A39" s="41"/>
      <c r="B39" s="124" t="s">
        <v>96</v>
      </c>
      <c r="C39" s="125"/>
      <c r="D39" s="125"/>
      <c r="E39" s="125"/>
      <c r="F39" s="126"/>
      <c r="G39" s="65" t="s">
        <v>52</v>
      </c>
      <c r="H39" s="48">
        <v>1</v>
      </c>
      <c r="I39" s="46" t="s">
        <v>54</v>
      </c>
      <c r="J39" s="13">
        <v>55860</v>
      </c>
      <c r="K39" s="13">
        <f>H39*J39</f>
        <v>55860</v>
      </c>
      <c r="L39" s="41"/>
    </row>
    <row r="40" spans="1:12" s="43" customFormat="1" ht="12.75" x14ac:dyDescent="0.2">
      <c r="A40" s="41"/>
      <c r="B40" s="127"/>
      <c r="C40" s="128"/>
      <c r="D40" s="128"/>
      <c r="E40" s="128"/>
      <c r="F40" s="129"/>
      <c r="G40" s="45" t="s">
        <v>53</v>
      </c>
      <c r="H40" s="48">
        <v>1</v>
      </c>
      <c r="I40" s="46" t="s">
        <v>54</v>
      </c>
      <c r="J40" s="13">
        <f>SUM(J41:J49)</f>
        <v>0</v>
      </c>
      <c r="K40" s="13">
        <f>H40*J40</f>
        <v>0</v>
      </c>
      <c r="L40" s="41"/>
    </row>
    <row r="41" spans="1:12" s="43" customFormat="1" ht="12.75" x14ac:dyDescent="0.2">
      <c r="A41" s="41"/>
      <c r="B41" s="133" t="s">
        <v>43</v>
      </c>
      <c r="C41" s="134"/>
      <c r="D41" s="134"/>
      <c r="E41" s="134"/>
      <c r="F41" s="135"/>
      <c r="G41" s="66">
        <v>24</v>
      </c>
      <c r="H41" s="67" t="s">
        <v>55</v>
      </c>
      <c r="I41" s="68">
        <f>$F$14</f>
        <v>0</v>
      </c>
      <c r="J41" s="68">
        <f t="shared" ref="J41" si="2">G41*I41</f>
        <v>0</v>
      </c>
      <c r="K41" s="13"/>
      <c r="L41" s="41"/>
    </row>
    <row r="42" spans="1:12" s="43" customFormat="1" ht="12.75" x14ac:dyDescent="0.2">
      <c r="A42" s="41"/>
      <c r="B42" s="133" t="s">
        <v>44</v>
      </c>
      <c r="C42" s="134"/>
      <c r="D42" s="134"/>
      <c r="E42" s="134"/>
      <c r="F42" s="135"/>
      <c r="G42" s="66"/>
      <c r="H42" s="67"/>
      <c r="I42" s="68"/>
      <c r="J42" s="68"/>
      <c r="K42" s="13"/>
      <c r="L42" s="41"/>
    </row>
    <row r="43" spans="1:12" s="43" customFormat="1" ht="12.75" x14ac:dyDescent="0.2">
      <c r="A43" s="41"/>
      <c r="B43" s="137" t="s">
        <v>56</v>
      </c>
      <c r="C43" s="138"/>
      <c r="D43" s="138"/>
      <c r="E43" s="138"/>
      <c r="F43" s="139"/>
      <c r="G43" s="66">
        <v>126</v>
      </c>
      <c r="H43" s="67" t="s">
        <v>55</v>
      </c>
      <c r="I43" s="68">
        <f>$F$15*(1+$F$18)</f>
        <v>0</v>
      </c>
      <c r="J43" s="68">
        <f t="shared" ref="J43:J45" si="3">G43*I43</f>
        <v>0</v>
      </c>
      <c r="K43" s="13"/>
      <c r="L43" s="41"/>
    </row>
    <row r="44" spans="1:12" s="43" customFormat="1" ht="12.75" x14ac:dyDescent="0.2">
      <c r="A44" s="41"/>
      <c r="B44" s="137" t="s">
        <v>57</v>
      </c>
      <c r="C44" s="138"/>
      <c r="D44" s="138"/>
      <c r="E44" s="138"/>
      <c r="F44" s="139"/>
      <c r="G44" s="66">
        <v>126</v>
      </c>
      <c r="H44" s="67" t="s">
        <v>55</v>
      </c>
      <c r="I44" s="68">
        <f>$F$15*(1+$F$19)</f>
        <v>0</v>
      </c>
      <c r="J44" s="68">
        <f t="shared" si="3"/>
        <v>0</v>
      </c>
      <c r="K44" s="13"/>
      <c r="L44" s="41"/>
    </row>
    <row r="45" spans="1:12" s="43" customFormat="1" ht="12.75" x14ac:dyDescent="0.2">
      <c r="A45" s="41"/>
      <c r="B45" s="137" t="s">
        <v>58</v>
      </c>
      <c r="C45" s="138"/>
      <c r="D45" s="138"/>
      <c r="E45" s="138"/>
      <c r="F45" s="139"/>
      <c r="G45" s="66">
        <v>126</v>
      </c>
      <c r="H45" s="67" t="s">
        <v>55</v>
      </c>
      <c r="I45" s="68">
        <f>$F$15*(1+$F$20)</f>
        <v>0</v>
      </c>
      <c r="J45" s="68">
        <f t="shared" si="3"/>
        <v>0</v>
      </c>
      <c r="K45" s="13"/>
      <c r="L45" s="41"/>
    </row>
    <row r="46" spans="1:12" s="43" customFormat="1" ht="12.75" x14ac:dyDescent="0.2">
      <c r="A46" s="41"/>
      <c r="B46" s="133" t="s">
        <v>45</v>
      </c>
      <c r="C46" s="134"/>
      <c r="D46" s="134"/>
      <c r="E46" s="134"/>
      <c r="F46" s="135"/>
      <c r="G46" s="66"/>
      <c r="H46" s="67"/>
      <c r="I46" s="68"/>
      <c r="J46" s="68"/>
      <c r="K46" s="13"/>
      <c r="L46" s="41"/>
    </row>
    <row r="47" spans="1:12" s="43" customFormat="1" ht="12.75" x14ac:dyDescent="0.2">
      <c r="A47" s="41"/>
      <c r="B47" s="137" t="s">
        <v>56</v>
      </c>
      <c r="C47" s="138"/>
      <c r="D47" s="138"/>
      <c r="E47" s="138"/>
      <c r="F47" s="139"/>
      <c r="G47" s="66">
        <v>126</v>
      </c>
      <c r="H47" s="67" t="s">
        <v>55</v>
      </c>
      <c r="I47" s="68">
        <f>$F$16*(1+$F$18)</f>
        <v>0</v>
      </c>
      <c r="J47" s="68">
        <f t="shared" ref="J47:J49" si="4">G47*I47</f>
        <v>0</v>
      </c>
      <c r="K47" s="13"/>
      <c r="L47" s="41"/>
    </row>
    <row r="48" spans="1:12" s="43" customFormat="1" ht="12.75" x14ac:dyDescent="0.2">
      <c r="A48" s="41"/>
      <c r="B48" s="137" t="s">
        <v>57</v>
      </c>
      <c r="C48" s="138"/>
      <c r="D48" s="138"/>
      <c r="E48" s="138"/>
      <c r="F48" s="139"/>
      <c r="G48" s="66">
        <v>126</v>
      </c>
      <c r="H48" s="67" t="s">
        <v>55</v>
      </c>
      <c r="I48" s="68">
        <f>$F$16*(1+$F$19)</f>
        <v>0</v>
      </c>
      <c r="J48" s="68">
        <f t="shared" si="4"/>
        <v>0</v>
      </c>
      <c r="K48" s="13"/>
      <c r="L48" s="41"/>
    </row>
    <row r="49" spans="1:12" s="43" customFormat="1" ht="12.75" x14ac:dyDescent="0.2">
      <c r="A49" s="41"/>
      <c r="B49" s="137" t="s">
        <v>58</v>
      </c>
      <c r="C49" s="138"/>
      <c r="D49" s="138"/>
      <c r="E49" s="138"/>
      <c r="F49" s="139"/>
      <c r="G49" s="66">
        <v>126</v>
      </c>
      <c r="H49" s="67" t="s">
        <v>55</v>
      </c>
      <c r="I49" s="68">
        <f>$F$16*(1+$F$20)</f>
        <v>0</v>
      </c>
      <c r="J49" s="68">
        <f t="shared" si="4"/>
        <v>0</v>
      </c>
      <c r="K49" s="13"/>
      <c r="L49" s="41"/>
    </row>
    <row r="50" spans="1:12" s="43" customFormat="1" ht="12.75" x14ac:dyDescent="0.2">
      <c r="A50" s="41"/>
      <c r="B50" s="133"/>
      <c r="C50" s="134"/>
      <c r="D50" s="134"/>
      <c r="E50" s="134"/>
      <c r="F50" s="135"/>
      <c r="G50" s="48"/>
      <c r="H50" s="48"/>
      <c r="I50" s="46"/>
      <c r="J50" s="13"/>
      <c r="K50" s="13"/>
      <c r="L50" s="41"/>
    </row>
    <row r="51" spans="1:12" s="43" customFormat="1" ht="12.75" x14ac:dyDescent="0.2">
      <c r="A51" s="41"/>
      <c r="B51" s="124" t="s">
        <v>95</v>
      </c>
      <c r="C51" s="125"/>
      <c r="D51" s="125"/>
      <c r="E51" s="125"/>
      <c r="F51" s="126"/>
      <c r="G51" s="65" t="s">
        <v>52</v>
      </c>
      <c r="H51" s="48">
        <v>1</v>
      </c>
      <c r="I51" s="46" t="s">
        <v>54</v>
      </c>
      <c r="J51" s="13">
        <v>59766</v>
      </c>
      <c r="K51" s="13">
        <f>H51*J51</f>
        <v>59766</v>
      </c>
      <c r="L51" s="41"/>
    </row>
    <row r="52" spans="1:12" s="43" customFormat="1" ht="12.75" x14ac:dyDescent="0.2">
      <c r="A52" s="41"/>
      <c r="B52" s="127"/>
      <c r="C52" s="128"/>
      <c r="D52" s="128"/>
      <c r="E52" s="128"/>
      <c r="F52" s="129"/>
      <c r="G52" s="45" t="s">
        <v>53</v>
      </c>
      <c r="H52" s="48">
        <v>1</v>
      </c>
      <c r="I52" s="46" t="s">
        <v>54</v>
      </c>
      <c r="J52" s="13">
        <f>SUM(J53:J61)</f>
        <v>0</v>
      </c>
      <c r="K52" s="13">
        <f>H52*J52</f>
        <v>0</v>
      </c>
      <c r="L52" s="41"/>
    </row>
    <row r="53" spans="1:12" s="43" customFormat="1" ht="12.75" x14ac:dyDescent="0.2">
      <c r="A53" s="41"/>
      <c r="B53" s="133" t="s">
        <v>43</v>
      </c>
      <c r="C53" s="134"/>
      <c r="D53" s="134"/>
      <c r="E53" s="134"/>
      <c r="F53" s="135"/>
      <c r="G53" s="66">
        <v>16</v>
      </c>
      <c r="H53" s="67" t="s">
        <v>55</v>
      </c>
      <c r="I53" s="68">
        <f>$F$14</f>
        <v>0</v>
      </c>
      <c r="J53" s="68">
        <f t="shared" ref="J53" si="5">G53*I53</f>
        <v>0</v>
      </c>
      <c r="K53" s="13"/>
      <c r="L53" s="41"/>
    </row>
    <row r="54" spans="1:12" s="43" customFormat="1" ht="12.75" x14ac:dyDescent="0.2">
      <c r="A54" s="41"/>
      <c r="B54" s="133" t="s">
        <v>44</v>
      </c>
      <c r="C54" s="134"/>
      <c r="D54" s="134"/>
      <c r="E54" s="134"/>
      <c r="F54" s="135"/>
      <c r="G54" s="66"/>
      <c r="H54" s="67"/>
      <c r="I54" s="68"/>
      <c r="J54" s="68"/>
      <c r="K54" s="13"/>
      <c r="L54" s="41"/>
    </row>
    <row r="55" spans="1:12" s="43" customFormat="1" ht="12.75" x14ac:dyDescent="0.2">
      <c r="A55" s="41"/>
      <c r="B55" s="137" t="s">
        <v>56</v>
      </c>
      <c r="C55" s="138"/>
      <c r="D55" s="138"/>
      <c r="E55" s="138"/>
      <c r="F55" s="139"/>
      <c r="G55" s="66">
        <v>30</v>
      </c>
      <c r="H55" s="67" t="s">
        <v>55</v>
      </c>
      <c r="I55" s="68">
        <f>$F$15*(1+$F$18)</f>
        <v>0</v>
      </c>
      <c r="J55" s="68">
        <f t="shared" ref="J55:J57" si="6">G55*I55</f>
        <v>0</v>
      </c>
      <c r="K55" s="13"/>
      <c r="L55" s="41"/>
    </row>
    <row r="56" spans="1:12" s="43" customFormat="1" ht="12.75" x14ac:dyDescent="0.2">
      <c r="A56" s="41"/>
      <c r="B56" s="137" t="s">
        <v>57</v>
      </c>
      <c r="C56" s="138"/>
      <c r="D56" s="138"/>
      <c r="E56" s="138"/>
      <c r="F56" s="139"/>
      <c r="G56" s="66">
        <v>30</v>
      </c>
      <c r="H56" s="67" t="s">
        <v>55</v>
      </c>
      <c r="I56" s="68">
        <f>$F$15*(1+$F$19)</f>
        <v>0</v>
      </c>
      <c r="J56" s="68">
        <f t="shared" si="6"/>
        <v>0</v>
      </c>
      <c r="K56" s="13"/>
      <c r="L56" s="41"/>
    </row>
    <row r="57" spans="1:12" s="43" customFormat="1" ht="12.75" x14ac:dyDescent="0.2">
      <c r="A57" s="41"/>
      <c r="B57" s="137" t="s">
        <v>58</v>
      </c>
      <c r="C57" s="138"/>
      <c r="D57" s="138"/>
      <c r="E57" s="138"/>
      <c r="F57" s="139"/>
      <c r="G57" s="66">
        <v>30</v>
      </c>
      <c r="H57" s="67" t="s">
        <v>55</v>
      </c>
      <c r="I57" s="68">
        <f>$F$15*(1+$F$20)</f>
        <v>0</v>
      </c>
      <c r="J57" s="68">
        <f t="shared" si="6"/>
        <v>0</v>
      </c>
      <c r="K57" s="13"/>
      <c r="L57" s="41"/>
    </row>
    <row r="58" spans="1:12" s="43" customFormat="1" ht="12.75" x14ac:dyDescent="0.2">
      <c r="A58" s="41"/>
      <c r="B58" s="133" t="s">
        <v>45</v>
      </c>
      <c r="C58" s="134"/>
      <c r="D58" s="134"/>
      <c r="E58" s="134"/>
      <c r="F58" s="135"/>
      <c r="G58" s="66"/>
      <c r="H58" s="67"/>
      <c r="I58" s="68"/>
      <c r="J58" s="68"/>
      <c r="K58" s="13"/>
      <c r="L58" s="41"/>
    </row>
    <row r="59" spans="1:12" s="43" customFormat="1" ht="12.75" x14ac:dyDescent="0.2">
      <c r="A59" s="41"/>
      <c r="B59" s="137" t="s">
        <v>56</v>
      </c>
      <c r="C59" s="138"/>
      <c r="D59" s="138"/>
      <c r="E59" s="138"/>
      <c r="F59" s="139"/>
      <c r="G59" s="66">
        <v>30</v>
      </c>
      <c r="H59" s="67" t="s">
        <v>55</v>
      </c>
      <c r="I59" s="68">
        <f>$F$16*(1+$F$18)</f>
        <v>0</v>
      </c>
      <c r="J59" s="68">
        <f t="shared" ref="J59:J61" si="7">G59*I59</f>
        <v>0</v>
      </c>
      <c r="K59" s="13"/>
      <c r="L59" s="41"/>
    </row>
    <row r="60" spans="1:12" s="43" customFormat="1" ht="12.75" x14ac:dyDescent="0.2">
      <c r="A60" s="41"/>
      <c r="B60" s="137" t="s">
        <v>57</v>
      </c>
      <c r="C60" s="138"/>
      <c r="D60" s="138"/>
      <c r="E60" s="138"/>
      <c r="F60" s="139"/>
      <c r="G60" s="66">
        <v>30</v>
      </c>
      <c r="H60" s="67" t="s">
        <v>55</v>
      </c>
      <c r="I60" s="68">
        <f>$F$16*(1+$F$19)</f>
        <v>0</v>
      </c>
      <c r="J60" s="68">
        <f t="shared" si="7"/>
        <v>0</v>
      </c>
      <c r="K60" s="13"/>
      <c r="L60" s="41"/>
    </row>
    <row r="61" spans="1:12" s="43" customFormat="1" ht="12.75" x14ac:dyDescent="0.2">
      <c r="A61" s="41"/>
      <c r="B61" s="137" t="s">
        <v>58</v>
      </c>
      <c r="C61" s="138"/>
      <c r="D61" s="138"/>
      <c r="E61" s="138"/>
      <c r="F61" s="139"/>
      <c r="G61" s="66">
        <v>30</v>
      </c>
      <c r="H61" s="67" t="s">
        <v>55</v>
      </c>
      <c r="I61" s="68">
        <f>$F$16*(1+$F$20)</f>
        <v>0</v>
      </c>
      <c r="J61" s="68">
        <f t="shared" si="7"/>
        <v>0</v>
      </c>
      <c r="K61" s="13"/>
      <c r="L61" s="41"/>
    </row>
    <row r="62" spans="1:12" s="43" customFormat="1" ht="12.75" x14ac:dyDescent="0.2">
      <c r="A62" s="41"/>
      <c r="B62" s="133"/>
      <c r="C62" s="134"/>
      <c r="D62" s="134"/>
      <c r="E62" s="134"/>
      <c r="F62" s="135"/>
      <c r="G62" s="48"/>
      <c r="H62" s="48"/>
      <c r="I62" s="46"/>
      <c r="J62" s="13"/>
      <c r="K62" s="13"/>
      <c r="L62" s="41"/>
    </row>
    <row r="63" spans="1:12" s="43" customFormat="1" ht="12.75" x14ac:dyDescent="0.2">
      <c r="A63" s="41"/>
      <c r="B63" s="124" t="s">
        <v>94</v>
      </c>
      <c r="C63" s="125"/>
      <c r="D63" s="125"/>
      <c r="E63" s="125"/>
      <c r="F63" s="126"/>
      <c r="G63" s="65" t="s">
        <v>52</v>
      </c>
      <c r="H63" s="48">
        <v>1</v>
      </c>
      <c r="I63" s="46" t="s">
        <v>54</v>
      </c>
      <c r="J63" s="13">
        <v>0</v>
      </c>
      <c r="K63" s="13">
        <f>H63*J63</f>
        <v>0</v>
      </c>
      <c r="L63" s="41"/>
    </row>
    <row r="64" spans="1:12" s="43" customFormat="1" ht="12.75" x14ac:dyDescent="0.2">
      <c r="A64" s="41"/>
      <c r="B64" s="127"/>
      <c r="C64" s="128"/>
      <c r="D64" s="128"/>
      <c r="E64" s="128"/>
      <c r="F64" s="129"/>
      <c r="G64" s="45" t="s">
        <v>53</v>
      </c>
      <c r="H64" s="48">
        <v>1</v>
      </c>
      <c r="I64" s="46" t="s">
        <v>54</v>
      </c>
      <c r="J64" s="13">
        <f>SUM(J65:J73)</f>
        <v>0</v>
      </c>
      <c r="K64" s="13">
        <f>H64*J64</f>
        <v>0</v>
      </c>
      <c r="L64" s="41"/>
    </row>
    <row r="65" spans="1:12" s="43" customFormat="1" ht="12.75" x14ac:dyDescent="0.2">
      <c r="A65" s="41"/>
      <c r="B65" s="133" t="s">
        <v>43</v>
      </c>
      <c r="C65" s="134"/>
      <c r="D65" s="134"/>
      <c r="E65" s="134"/>
      <c r="F65" s="135"/>
      <c r="G65" s="66">
        <v>16</v>
      </c>
      <c r="H65" s="67" t="s">
        <v>55</v>
      </c>
      <c r="I65" s="68">
        <f>$F$14</f>
        <v>0</v>
      </c>
      <c r="J65" s="68">
        <f t="shared" ref="J65" si="8">G65*I65</f>
        <v>0</v>
      </c>
      <c r="K65" s="13"/>
      <c r="L65" s="41"/>
    </row>
    <row r="66" spans="1:12" s="43" customFormat="1" ht="12.75" x14ac:dyDescent="0.2">
      <c r="A66" s="41"/>
      <c r="B66" s="133" t="s">
        <v>44</v>
      </c>
      <c r="C66" s="134"/>
      <c r="D66" s="134"/>
      <c r="E66" s="134"/>
      <c r="F66" s="135"/>
      <c r="G66" s="66"/>
      <c r="H66" s="67"/>
      <c r="I66" s="68"/>
      <c r="J66" s="68"/>
      <c r="K66" s="13"/>
      <c r="L66" s="41"/>
    </row>
    <row r="67" spans="1:12" s="43" customFormat="1" ht="12.75" x14ac:dyDescent="0.2">
      <c r="A67" s="41"/>
      <c r="B67" s="137" t="s">
        <v>56</v>
      </c>
      <c r="C67" s="138"/>
      <c r="D67" s="138"/>
      <c r="E67" s="138"/>
      <c r="F67" s="139"/>
      <c r="G67" s="66">
        <v>16</v>
      </c>
      <c r="H67" s="67" t="s">
        <v>55</v>
      </c>
      <c r="I67" s="68">
        <f>$F$15*(1+$F$18)</f>
        <v>0</v>
      </c>
      <c r="J67" s="68">
        <f t="shared" ref="J67:J69" si="9">G67*I67</f>
        <v>0</v>
      </c>
      <c r="K67" s="13"/>
      <c r="L67" s="41"/>
    </row>
    <row r="68" spans="1:12" s="43" customFormat="1" ht="12.75" x14ac:dyDescent="0.2">
      <c r="A68" s="41"/>
      <c r="B68" s="137" t="s">
        <v>57</v>
      </c>
      <c r="C68" s="138"/>
      <c r="D68" s="138"/>
      <c r="E68" s="138"/>
      <c r="F68" s="139"/>
      <c r="G68" s="66">
        <v>16</v>
      </c>
      <c r="H68" s="67" t="s">
        <v>55</v>
      </c>
      <c r="I68" s="68">
        <f>$F$15*(1+$F$19)</f>
        <v>0</v>
      </c>
      <c r="J68" s="68">
        <f t="shared" si="9"/>
        <v>0</v>
      </c>
      <c r="K68" s="13"/>
      <c r="L68" s="41"/>
    </row>
    <row r="69" spans="1:12" s="43" customFormat="1" ht="12.75" x14ac:dyDescent="0.2">
      <c r="A69" s="41"/>
      <c r="B69" s="137" t="s">
        <v>58</v>
      </c>
      <c r="C69" s="138"/>
      <c r="D69" s="138"/>
      <c r="E69" s="138"/>
      <c r="F69" s="139"/>
      <c r="G69" s="66">
        <v>16</v>
      </c>
      <c r="H69" s="67" t="s">
        <v>55</v>
      </c>
      <c r="I69" s="68">
        <f>$F$15*(1+$F$20)</f>
        <v>0</v>
      </c>
      <c r="J69" s="68">
        <f t="shared" si="9"/>
        <v>0</v>
      </c>
      <c r="K69" s="13"/>
      <c r="L69" s="41"/>
    </row>
    <row r="70" spans="1:12" s="43" customFormat="1" ht="12.75" x14ac:dyDescent="0.2">
      <c r="A70" s="41"/>
      <c r="B70" s="133" t="s">
        <v>45</v>
      </c>
      <c r="C70" s="134"/>
      <c r="D70" s="134"/>
      <c r="E70" s="134"/>
      <c r="F70" s="135"/>
      <c r="G70" s="66"/>
      <c r="H70" s="67"/>
      <c r="I70" s="68"/>
      <c r="J70" s="68"/>
      <c r="K70" s="13"/>
      <c r="L70" s="41"/>
    </row>
    <row r="71" spans="1:12" s="43" customFormat="1" ht="12.75" x14ac:dyDescent="0.2">
      <c r="A71" s="41"/>
      <c r="B71" s="137" t="s">
        <v>56</v>
      </c>
      <c r="C71" s="138"/>
      <c r="D71" s="138"/>
      <c r="E71" s="138"/>
      <c r="F71" s="139"/>
      <c r="G71" s="66">
        <v>16</v>
      </c>
      <c r="H71" s="67" t="s">
        <v>55</v>
      </c>
      <c r="I71" s="68">
        <f>$F$16*(1+$F$18)</f>
        <v>0</v>
      </c>
      <c r="J71" s="68">
        <f t="shared" ref="J71:J73" si="10">G71*I71</f>
        <v>0</v>
      </c>
      <c r="K71" s="13"/>
      <c r="L71" s="41"/>
    </row>
    <row r="72" spans="1:12" s="43" customFormat="1" ht="12.75" x14ac:dyDescent="0.2">
      <c r="A72" s="41"/>
      <c r="B72" s="137" t="s">
        <v>57</v>
      </c>
      <c r="C72" s="138"/>
      <c r="D72" s="138"/>
      <c r="E72" s="138"/>
      <c r="F72" s="139"/>
      <c r="G72" s="66">
        <v>16</v>
      </c>
      <c r="H72" s="67" t="s">
        <v>55</v>
      </c>
      <c r="I72" s="68">
        <f>$F$16*(1+$F$19)</f>
        <v>0</v>
      </c>
      <c r="J72" s="68">
        <f t="shared" si="10"/>
        <v>0</v>
      </c>
      <c r="K72" s="13"/>
      <c r="L72" s="41"/>
    </row>
    <row r="73" spans="1:12" s="43" customFormat="1" ht="12.75" x14ac:dyDescent="0.2">
      <c r="A73" s="41"/>
      <c r="B73" s="137" t="s">
        <v>58</v>
      </c>
      <c r="C73" s="138"/>
      <c r="D73" s="138"/>
      <c r="E73" s="138"/>
      <c r="F73" s="139"/>
      <c r="G73" s="66">
        <v>16</v>
      </c>
      <c r="H73" s="67" t="s">
        <v>55</v>
      </c>
      <c r="I73" s="68">
        <f>$F$16*(1+$F$20)</f>
        <v>0</v>
      </c>
      <c r="J73" s="68">
        <f t="shared" si="10"/>
        <v>0</v>
      </c>
      <c r="K73" s="13"/>
      <c r="L73" s="41"/>
    </row>
    <row r="74" spans="1:12" s="43" customFormat="1" ht="12.75" x14ac:dyDescent="0.2">
      <c r="A74" s="41"/>
      <c r="B74" s="133"/>
      <c r="C74" s="134"/>
      <c r="D74" s="134"/>
      <c r="E74" s="134"/>
      <c r="F74" s="135"/>
      <c r="G74" s="48"/>
      <c r="H74" s="48"/>
      <c r="I74" s="46"/>
      <c r="J74" s="13"/>
      <c r="K74" s="13"/>
      <c r="L74" s="41"/>
    </row>
    <row r="75" spans="1:12" s="43" customFormat="1" ht="12.75" x14ac:dyDescent="0.2">
      <c r="A75" s="41"/>
      <c r="B75" s="124" t="s">
        <v>93</v>
      </c>
      <c r="C75" s="125"/>
      <c r="D75" s="125"/>
      <c r="E75" s="125"/>
      <c r="F75" s="126"/>
      <c r="G75" s="65" t="s">
        <v>52</v>
      </c>
      <c r="H75" s="48">
        <v>1</v>
      </c>
      <c r="I75" s="46" t="s">
        <v>54</v>
      </c>
      <c r="J75" s="13">
        <v>945420</v>
      </c>
      <c r="K75" s="13">
        <f>H75*J75</f>
        <v>945420</v>
      </c>
      <c r="L75" s="41"/>
    </row>
    <row r="76" spans="1:12" s="43" customFormat="1" ht="12.75" x14ac:dyDescent="0.2">
      <c r="A76" s="41"/>
      <c r="B76" s="127"/>
      <c r="C76" s="128"/>
      <c r="D76" s="128"/>
      <c r="E76" s="128"/>
      <c r="F76" s="129"/>
      <c r="G76" s="45" t="s">
        <v>53</v>
      </c>
      <c r="H76" s="48">
        <v>1</v>
      </c>
      <c r="I76" s="46" t="s">
        <v>54</v>
      </c>
      <c r="J76" s="13">
        <f>SUM(J77:J85)</f>
        <v>0</v>
      </c>
      <c r="K76" s="13">
        <f>H76*J76</f>
        <v>0</v>
      </c>
      <c r="L76" s="41"/>
    </row>
    <row r="77" spans="1:12" s="43" customFormat="1" ht="12.75" x14ac:dyDescent="0.2">
      <c r="A77" s="41"/>
      <c r="B77" s="133" t="s">
        <v>43</v>
      </c>
      <c r="C77" s="134"/>
      <c r="D77" s="134"/>
      <c r="E77" s="134"/>
      <c r="F77" s="135"/>
      <c r="G77" s="66">
        <v>16</v>
      </c>
      <c r="H77" s="67" t="s">
        <v>55</v>
      </c>
      <c r="I77" s="68">
        <f>$F$14</f>
        <v>0</v>
      </c>
      <c r="J77" s="68">
        <f t="shared" ref="J77" si="11">G77*I77</f>
        <v>0</v>
      </c>
      <c r="K77" s="13"/>
      <c r="L77" s="41"/>
    </row>
    <row r="78" spans="1:12" s="43" customFormat="1" ht="12.75" x14ac:dyDescent="0.2">
      <c r="A78" s="41"/>
      <c r="B78" s="133" t="s">
        <v>44</v>
      </c>
      <c r="C78" s="134"/>
      <c r="D78" s="134"/>
      <c r="E78" s="134"/>
      <c r="F78" s="135"/>
      <c r="G78" s="66"/>
      <c r="H78" s="67"/>
      <c r="I78" s="68"/>
      <c r="J78" s="68"/>
      <c r="K78" s="13"/>
      <c r="L78" s="41"/>
    </row>
    <row r="79" spans="1:12" s="43" customFormat="1" ht="12.75" x14ac:dyDescent="0.2">
      <c r="A79" s="41"/>
      <c r="B79" s="137" t="s">
        <v>56</v>
      </c>
      <c r="C79" s="138"/>
      <c r="D79" s="138"/>
      <c r="E79" s="138"/>
      <c r="F79" s="139"/>
      <c r="G79" s="66">
        <v>60</v>
      </c>
      <c r="H79" s="67" t="s">
        <v>55</v>
      </c>
      <c r="I79" s="68">
        <f>$F$15*(1+$F$18)</f>
        <v>0</v>
      </c>
      <c r="J79" s="68">
        <f t="shared" ref="J79:J81" si="12">G79*I79</f>
        <v>0</v>
      </c>
      <c r="K79" s="13"/>
      <c r="L79" s="41"/>
    </row>
    <row r="80" spans="1:12" s="43" customFormat="1" ht="12.75" x14ac:dyDescent="0.2">
      <c r="A80" s="41"/>
      <c r="B80" s="137" t="s">
        <v>57</v>
      </c>
      <c r="C80" s="138"/>
      <c r="D80" s="138"/>
      <c r="E80" s="138"/>
      <c r="F80" s="139"/>
      <c r="G80" s="66">
        <v>60</v>
      </c>
      <c r="H80" s="67" t="s">
        <v>55</v>
      </c>
      <c r="I80" s="68">
        <f>$F$15*(1+$F$19)</f>
        <v>0</v>
      </c>
      <c r="J80" s="68">
        <f t="shared" si="12"/>
        <v>0</v>
      </c>
      <c r="K80" s="13"/>
      <c r="L80" s="41"/>
    </row>
    <row r="81" spans="1:12" s="43" customFormat="1" ht="12.75" x14ac:dyDescent="0.2">
      <c r="A81" s="41"/>
      <c r="B81" s="137" t="s">
        <v>58</v>
      </c>
      <c r="C81" s="138"/>
      <c r="D81" s="138"/>
      <c r="E81" s="138"/>
      <c r="F81" s="139"/>
      <c r="G81" s="66">
        <v>60</v>
      </c>
      <c r="H81" s="67" t="s">
        <v>55</v>
      </c>
      <c r="I81" s="68">
        <f>$F$15*(1+$F$20)</f>
        <v>0</v>
      </c>
      <c r="J81" s="68">
        <f t="shared" si="12"/>
        <v>0</v>
      </c>
      <c r="K81" s="13"/>
      <c r="L81" s="41"/>
    </row>
    <row r="82" spans="1:12" s="43" customFormat="1" ht="12.75" x14ac:dyDescent="0.2">
      <c r="A82" s="41"/>
      <c r="B82" s="133" t="s">
        <v>45</v>
      </c>
      <c r="C82" s="134"/>
      <c r="D82" s="134"/>
      <c r="E82" s="134"/>
      <c r="F82" s="135"/>
      <c r="G82" s="66"/>
      <c r="H82" s="67"/>
      <c r="I82" s="68"/>
      <c r="J82" s="68"/>
      <c r="K82" s="13"/>
      <c r="L82" s="41"/>
    </row>
    <row r="83" spans="1:12" s="43" customFormat="1" ht="12.75" x14ac:dyDescent="0.2">
      <c r="A83" s="41"/>
      <c r="B83" s="137" t="s">
        <v>56</v>
      </c>
      <c r="C83" s="138"/>
      <c r="D83" s="138"/>
      <c r="E83" s="138"/>
      <c r="F83" s="139"/>
      <c r="G83" s="66">
        <v>60</v>
      </c>
      <c r="H83" s="67" t="s">
        <v>55</v>
      </c>
      <c r="I83" s="68">
        <f>$F$16*(1+$F$18)</f>
        <v>0</v>
      </c>
      <c r="J83" s="68">
        <f t="shared" ref="J83:J85" si="13">G83*I83</f>
        <v>0</v>
      </c>
      <c r="K83" s="13"/>
      <c r="L83" s="41"/>
    </row>
    <row r="84" spans="1:12" s="43" customFormat="1" ht="12.75" x14ac:dyDescent="0.2">
      <c r="A84" s="41"/>
      <c r="B84" s="137" t="s">
        <v>57</v>
      </c>
      <c r="C84" s="138"/>
      <c r="D84" s="138"/>
      <c r="E84" s="138"/>
      <c r="F84" s="139"/>
      <c r="G84" s="66">
        <v>60</v>
      </c>
      <c r="H84" s="67" t="s">
        <v>55</v>
      </c>
      <c r="I84" s="68">
        <f>$F$16*(1+$F$19)</f>
        <v>0</v>
      </c>
      <c r="J84" s="68">
        <f t="shared" si="13"/>
        <v>0</v>
      </c>
      <c r="K84" s="13"/>
      <c r="L84" s="41"/>
    </row>
    <row r="85" spans="1:12" s="43" customFormat="1" ht="12.75" x14ac:dyDescent="0.2">
      <c r="A85" s="41"/>
      <c r="B85" s="137" t="s">
        <v>58</v>
      </c>
      <c r="C85" s="138"/>
      <c r="D85" s="138"/>
      <c r="E85" s="138"/>
      <c r="F85" s="139"/>
      <c r="G85" s="66">
        <v>60</v>
      </c>
      <c r="H85" s="67" t="s">
        <v>55</v>
      </c>
      <c r="I85" s="68">
        <f>$F$16*(1+$F$20)</f>
        <v>0</v>
      </c>
      <c r="J85" s="68">
        <f t="shared" si="13"/>
        <v>0</v>
      </c>
      <c r="K85" s="13"/>
      <c r="L85" s="41"/>
    </row>
    <row r="86" spans="1:12" s="43" customFormat="1" ht="12.75" x14ac:dyDescent="0.2">
      <c r="A86" s="41"/>
      <c r="B86" s="133"/>
      <c r="C86" s="134"/>
      <c r="D86" s="134"/>
      <c r="E86" s="134"/>
      <c r="F86" s="135"/>
      <c r="G86" s="48"/>
      <c r="H86" s="48"/>
      <c r="I86" s="46"/>
      <c r="J86" s="13"/>
      <c r="K86" s="13"/>
      <c r="L86" s="41"/>
    </row>
    <row r="87" spans="1:12" s="43" customFormat="1" ht="12.75" x14ac:dyDescent="0.2">
      <c r="A87" s="41"/>
      <c r="B87" s="124" t="s">
        <v>92</v>
      </c>
      <c r="C87" s="125"/>
      <c r="D87" s="125"/>
      <c r="E87" s="125"/>
      <c r="F87" s="126"/>
      <c r="G87" s="65" t="s">
        <v>52</v>
      </c>
      <c r="H87" s="48">
        <v>1</v>
      </c>
      <c r="I87" s="46" t="s">
        <v>54</v>
      </c>
      <c r="J87" s="13">
        <v>319339</v>
      </c>
      <c r="K87" s="13">
        <f>H87*J87</f>
        <v>319339</v>
      </c>
      <c r="L87" s="41"/>
    </row>
    <row r="88" spans="1:12" s="43" customFormat="1" ht="12.75" x14ac:dyDescent="0.2">
      <c r="A88" s="41"/>
      <c r="B88" s="146"/>
      <c r="C88" s="147"/>
      <c r="D88" s="147"/>
      <c r="E88" s="147"/>
      <c r="F88" s="148"/>
      <c r="G88" s="45" t="s">
        <v>53</v>
      </c>
      <c r="H88" s="48">
        <v>1</v>
      </c>
      <c r="I88" s="46" t="s">
        <v>54</v>
      </c>
      <c r="J88" s="13">
        <f>SUM(J89:J97)</f>
        <v>0</v>
      </c>
      <c r="K88" s="13">
        <f>H88*J88</f>
        <v>0</v>
      </c>
      <c r="L88" s="41"/>
    </row>
    <row r="89" spans="1:12" s="43" customFormat="1" ht="12.75" x14ac:dyDescent="0.2">
      <c r="A89" s="41"/>
      <c r="B89" s="133" t="s">
        <v>43</v>
      </c>
      <c r="C89" s="134"/>
      <c r="D89" s="134"/>
      <c r="E89" s="134"/>
      <c r="F89" s="135"/>
      <c r="G89" s="66">
        <v>24</v>
      </c>
      <c r="H89" s="67" t="s">
        <v>55</v>
      </c>
      <c r="I89" s="68">
        <f>$F$14</f>
        <v>0</v>
      </c>
      <c r="J89" s="68">
        <f t="shared" ref="J89" si="14">G89*I89</f>
        <v>0</v>
      </c>
      <c r="K89" s="13"/>
      <c r="L89" s="41"/>
    </row>
    <row r="90" spans="1:12" s="43" customFormat="1" ht="12.75" x14ac:dyDescent="0.2">
      <c r="A90" s="41"/>
      <c r="B90" s="133" t="s">
        <v>44</v>
      </c>
      <c r="C90" s="134"/>
      <c r="D90" s="134"/>
      <c r="E90" s="134"/>
      <c r="F90" s="135"/>
      <c r="G90" s="66"/>
      <c r="H90" s="67"/>
      <c r="I90" s="68"/>
      <c r="J90" s="68"/>
      <c r="K90" s="13"/>
      <c r="L90" s="41"/>
    </row>
    <row r="91" spans="1:12" s="43" customFormat="1" ht="12.75" x14ac:dyDescent="0.2">
      <c r="A91" s="41"/>
      <c r="B91" s="137" t="s">
        <v>56</v>
      </c>
      <c r="C91" s="138"/>
      <c r="D91" s="138"/>
      <c r="E91" s="138"/>
      <c r="F91" s="139"/>
      <c r="G91" s="66">
        <v>166</v>
      </c>
      <c r="H91" s="67" t="s">
        <v>55</v>
      </c>
      <c r="I91" s="68">
        <f>$F$15*(1+$F$18)</f>
        <v>0</v>
      </c>
      <c r="J91" s="68">
        <f t="shared" ref="J91:J93" si="15">G91*I91</f>
        <v>0</v>
      </c>
      <c r="K91" s="13"/>
      <c r="L91" s="41"/>
    </row>
    <row r="92" spans="1:12" s="43" customFormat="1" ht="12.75" x14ac:dyDescent="0.2">
      <c r="A92" s="41"/>
      <c r="B92" s="137" t="s">
        <v>57</v>
      </c>
      <c r="C92" s="138"/>
      <c r="D92" s="138"/>
      <c r="E92" s="138"/>
      <c r="F92" s="139"/>
      <c r="G92" s="66">
        <v>166</v>
      </c>
      <c r="H92" s="67" t="s">
        <v>55</v>
      </c>
      <c r="I92" s="68">
        <f>$F$15*(1+$F$19)</f>
        <v>0</v>
      </c>
      <c r="J92" s="68">
        <f t="shared" si="15"/>
        <v>0</v>
      </c>
      <c r="K92" s="13"/>
      <c r="L92" s="41"/>
    </row>
    <row r="93" spans="1:12" s="43" customFormat="1" ht="12.75" x14ac:dyDescent="0.2">
      <c r="A93" s="41"/>
      <c r="B93" s="137" t="s">
        <v>58</v>
      </c>
      <c r="C93" s="138"/>
      <c r="D93" s="138"/>
      <c r="E93" s="138"/>
      <c r="F93" s="139"/>
      <c r="G93" s="66">
        <v>166</v>
      </c>
      <c r="H93" s="67" t="s">
        <v>55</v>
      </c>
      <c r="I93" s="68">
        <f>$F$15*(1+$F$20)</f>
        <v>0</v>
      </c>
      <c r="J93" s="68">
        <f t="shared" si="15"/>
        <v>0</v>
      </c>
      <c r="K93" s="13"/>
      <c r="L93" s="41"/>
    </row>
    <row r="94" spans="1:12" s="43" customFormat="1" ht="12.75" x14ac:dyDescent="0.2">
      <c r="A94" s="41"/>
      <c r="B94" s="133" t="s">
        <v>45</v>
      </c>
      <c r="C94" s="134"/>
      <c r="D94" s="134"/>
      <c r="E94" s="134"/>
      <c r="F94" s="135"/>
      <c r="G94" s="66"/>
      <c r="H94" s="67"/>
      <c r="I94" s="68"/>
      <c r="J94" s="68"/>
      <c r="K94" s="13"/>
      <c r="L94" s="41"/>
    </row>
    <row r="95" spans="1:12" s="43" customFormat="1" ht="12.75" x14ac:dyDescent="0.2">
      <c r="A95" s="41"/>
      <c r="B95" s="137" t="s">
        <v>56</v>
      </c>
      <c r="C95" s="138"/>
      <c r="D95" s="138"/>
      <c r="E95" s="138"/>
      <c r="F95" s="139"/>
      <c r="G95" s="66">
        <v>166</v>
      </c>
      <c r="H95" s="67" t="s">
        <v>55</v>
      </c>
      <c r="I95" s="68">
        <f>$F$16*(1+$F$18)</f>
        <v>0</v>
      </c>
      <c r="J95" s="68">
        <f t="shared" ref="J95:J97" si="16">G95*I95</f>
        <v>0</v>
      </c>
      <c r="K95" s="13"/>
      <c r="L95" s="41"/>
    </row>
    <row r="96" spans="1:12" s="43" customFormat="1" ht="12.75" x14ac:dyDescent="0.2">
      <c r="A96" s="41"/>
      <c r="B96" s="137" t="s">
        <v>57</v>
      </c>
      <c r="C96" s="138"/>
      <c r="D96" s="138"/>
      <c r="E96" s="138"/>
      <c r="F96" s="139"/>
      <c r="G96" s="66">
        <v>166</v>
      </c>
      <c r="H96" s="67" t="s">
        <v>55</v>
      </c>
      <c r="I96" s="68">
        <f>$F$16*(1+$F$19)</f>
        <v>0</v>
      </c>
      <c r="J96" s="68">
        <f t="shared" si="16"/>
        <v>0</v>
      </c>
      <c r="K96" s="13"/>
      <c r="L96" s="41"/>
    </row>
    <row r="97" spans="1:12" s="43" customFormat="1" ht="12.75" x14ac:dyDescent="0.2">
      <c r="A97" s="41"/>
      <c r="B97" s="137" t="s">
        <v>58</v>
      </c>
      <c r="C97" s="138"/>
      <c r="D97" s="138"/>
      <c r="E97" s="138"/>
      <c r="F97" s="139"/>
      <c r="G97" s="66">
        <v>166</v>
      </c>
      <c r="H97" s="67" t="s">
        <v>55</v>
      </c>
      <c r="I97" s="68">
        <f>$F$16*(1+$F$20)</f>
        <v>0</v>
      </c>
      <c r="J97" s="68">
        <f t="shared" si="16"/>
        <v>0</v>
      </c>
      <c r="K97" s="13"/>
      <c r="L97" s="41"/>
    </row>
    <row r="98" spans="1:12" s="43" customFormat="1" ht="12.75" x14ac:dyDescent="0.2">
      <c r="A98" s="41"/>
      <c r="B98" s="140"/>
      <c r="C98" s="141"/>
      <c r="D98" s="141"/>
      <c r="E98" s="141"/>
      <c r="F98" s="142"/>
      <c r="G98" s="48"/>
      <c r="H98" s="48"/>
      <c r="I98" s="46"/>
      <c r="J98" s="13"/>
      <c r="K98" s="13"/>
      <c r="L98" s="41"/>
    </row>
    <row r="99" spans="1:12" s="43" customFormat="1" ht="12.75" x14ac:dyDescent="0.2">
      <c r="A99" s="41"/>
      <c r="B99" s="160" t="s">
        <v>59</v>
      </c>
      <c r="C99" s="161"/>
      <c r="D99" s="161"/>
      <c r="E99" s="161"/>
      <c r="F99" s="162"/>
      <c r="G99" s="65" t="s">
        <v>52</v>
      </c>
      <c r="H99" s="48">
        <v>1</v>
      </c>
      <c r="I99" s="46" t="s">
        <v>54</v>
      </c>
      <c r="J99" s="13">
        <v>0</v>
      </c>
      <c r="K99" s="13">
        <f>H99*J99</f>
        <v>0</v>
      </c>
      <c r="L99" s="41"/>
    </row>
    <row r="100" spans="1:12" s="43" customFormat="1" ht="12.75" x14ac:dyDescent="0.2">
      <c r="A100" s="41"/>
      <c r="B100" s="152"/>
      <c r="C100" s="153"/>
      <c r="D100" s="153"/>
      <c r="E100" s="153"/>
      <c r="F100" s="154"/>
      <c r="G100" s="45" t="s">
        <v>53</v>
      </c>
      <c r="H100" s="48">
        <v>1</v>
      </c>
      <c r="I100" s="46" t="s">
        <v>54</v>
      </c>
      <c r="J100" s="13">
        <f>SUM(J101:J109)</f>
        <v>0</v>
      </c>
      <c r="K100" s="13">
        <f>H100*J100</f>
        <v>0</v>
      </c>
      <c r="L100" s="41"/>
    </row>
    <row r="101" spans="1:12" s="43" customFormat="1" ht="12.75" x14ac:dyDescent="0.2">
      <c r="A101" s="41"/>
      <c r="B101" s="143" t="s">
        <v>43</v>
      </c>
      <c r="C101" s="144"/>
      <c r="D101" s="144"/>
      <c r="E101" s="144"/>
      <c r="F101" s="145"/>
      <c r="G101" s="66">
        <v>48</v>
      </c>
      <c r="H101" s="67" t="s">
        <v>55</v>
      </c>
      <c r="I101" s="68">
        <f>$F$14</f>
        <v>0</v>
      </c>
      <c r="J101" s="68">
        <f t="shared" ref="J101" si="17">G101*I101</f>
        <v>0</v>
      </c>
      <c r="K101" s="13"/>
      <c r="L101" s="41"/>
    </row>
    <row r="102" spans="1:12" s="43" customFormat="1" ht="12.75" x14ac:dyDescent="0.2">
      <c r="A102" s="41"/>
      <c r="B102" s="133" t="s">
        <v>44</v>
      </c>
      <c r="C102" s="134"/>
      <c r="D102" s="134"/>
      <c r="E102" s="134"/>
      <c r="F102" s="135"/>
      <c r="G102" s="66"/>
      <c r="H102" s="67"/>
      <c r="I102" s="68"/>
      <c r="J102" s="68"/>
      <c r="K102" s="13"/>
      <c r="L102" s="41"/>
    </row>
    <row r="103" spans="1:12" s="43" customFormat="1" ht="12.75" x14ac:dyDescent="0.2">
      <c r="A103" s="41"/>
      <c r="B103" s="137" t="s">
        <v>56</v>
      </c>
      <c r="C103" s="138"/>
      <c r="D103" s="138"/>
      <c r="E103" s="138"/>
      <c r="F103" s="139"/>
      <c r="G103" s="66">
        <v>483</v>
      </c>
      <c r="H103" s="67" t="s">
        <v>55</v>
      </c>
      <c r="I103" s="68">
        <f>$F$15*(1+$F$18)</f>
        <v>0</v>
      </c>
      <c r="J103" s="68">
        <f t="shared" ref="J103:J105" si="18">G103*I103</f>
        <v>0</v>
      </c>
      <c r="K103" s="13"/>
      <c r="L103" s="41"/>
    </row>
    <row r="104" spans="1:12" s="43" customFormat="1" ht="12.75" x14ac:dyDescent="0.2">
      <c r="A104" s="41"/>
      <c r="B104" s="137" t="s">
        <v>57</v>
      </c>
      <c r="C104" s="138"/>
      <c r="D104" s="138"/>
      <c r="E104" s="138"/>
      <c r="F104" s="139"/>
      <c r="G104" s="66">
        <v>483</v>
      </c>
      <c r="H104" s="67" t="s">
        <v>55</v>
      </c>
      <c r="I104" s="68">
        <f>$F$15*(1+$F$19)</f>
        <v>0</v>
      </c>
      <c r="J104" s="68">
        <f t="shared" si="18"/>
        <v>0</v>
      </c>
      <c r="K104" s="13"/>
      <c r="L104" s="41"/>
    </row>
    <row r="105" spans="1:12" s="43" customFormat="1" ht="12.75" x14ac:dyDescent="0.2">
      <c r="A105" s="41"/>
      <c r="B105" s="137" t="s">
        <v>58</v>
      </c>
      <c r="C105" s="138"/>
      <c r="D105" s="138"/>
      <c r="E105" s="138"/>
      <c r="F105" s="139"/>
      <c r="G105" s="66">
        <v>483</v>
      </c>
      <c r="H105" s="67" t="s">
        <v>55</v>
      </c>
      <c r="I105" s="68">
        <f>$F$15*(1+$F$20)</f>
        <v>0</v>
      </c>
      <c r="J105" s="68">
        <f t="shared" si="18"/>
        <v>0</v>
      </c>
      <c r="K105" s="13"/>
      <c r="L105" s="41"/>
    </row>
    <row r="106" spans="1:12" s="43" customFormat="1" ht="12.75" x14ac:dyDescent="0.2">
      <c r="A106" s="41"/>
      <c r="B106" s="133" t="s">
        <v>45</v>
      </c>
      <c r="C106" s="134"/>
      <c r="D106" s="134"/>
      <c r="E106" s="134"/>
      <c r="F106" s="135"/>
      <c r="G106" s="66"/>
      <c r="H106" s="67"/>
      <c r="I106" s="68"/>
      <c r="J106" s="68"/>
      <c r="K106" s="13"/>
      <c r="L106" s="41"/>
    </row>
    <row r="107" spans="1:12" s="43" customFormat="1" ht="12.75" x14ac:dyDescent="0.2">
      <c r="A107" s="41"/>
      <c r="B107" s="137" t="s">
        <v>56</v>
      </c>
      <c r="C107" s="138"/>
      <c r="D107" s="138"/>
      <c r="E107" s="138"/>
      <c r="F107" s="139"/>
      <c r="G107" s="66">
        <v>483</v>
      </c>
      <c r="H107" s="67" t="s">
        <v>55</v>
      </c>
      <c r="I107" s="68">
        <f>$F$16*(1+$F$18)</f>
        <v>0</v>
      </c>
      <c r="J107" s="68">
        <f t="shared" ref="J107:J109" si="19">G107*I107</f>
        <v>0</v>
      </c>
      <c r="K107" s="13"/>
      <c r="L107" s="41"/>
    </row>
    <row r="108" spans="1:12" s="43" customFormat="1" ht="12.75" x14ac:dyDescent="0.2">
      <c r="A108" s="41"/>
      <c r="B108" s="137" t="s">
        <v>57</v>
      </c>
      <c r="C108" s="138"/>
      <c r="D108" s="138"/>
      <c r="E108" s="138"/>
      <c r="F108" s="139"/>
      <c r="G108" s="66">
        <v>483</v>
      </c>
      <c r="H108" s="67" t="s">
        <v>55</v>
      </c>
      <c r="I108" s="68">
        <f>$F$16*(1+$F$19)</f>
        <v>0</v>
      </c>
      <c r="J108" s="68">
        <f t="shared" si="19"/>
        <v>0</v>
      </c>
      <c r="K108" s="13"/>
      <c r="L108" s="41"/>
    </row>
    <row r="109" spans="1:12" s="43" customFormat="1" ht="12.75" x14ac:dyDescent="0.2">
      <c r="A109" s="41"/>
      <c r="B109" s="137" t="s">
        <v>58</v>
      </c>
      <c r="C109" s="138"/>
      <c r="D109" s="138"/>
      <c r="E109" s="138"/>
      <c r="F109" s="139"/>
      <c r="G109" s="66">
        <v>483</v>
      </c>
      <c r="H109" s="67" t="s">
        <v>55</v>
      </c>
      <c r="I109" s="68">
        <f>$F$16*(1+$F$20)</f>
        <v>0</v>
      </c>
      <c r="J109" s="68">
        <f t="shared" si="19"/>
        <v>0</v>
      </c>
      <c r="K109" s="13"/>
      <c r="L109" s="41"/>
    </row>
    <row r="110" spans="1:12" s="43" customFormat="1" ht="12.75" x14ac:dyDescent="0.2">
      <c r="A110" s="41"/>
      <c r="B110" s="158"/>
      <c r="C110" s="159"/>
      <c r="D110" s="159"/>
      <c r="E110" s="159"/>
      <c r="F110" s="159"/>
      <c r="G110" s="47"/>
      <c r="H110" s="48"/>
      <c r="I110" s="46"/>
      <c r="J110" s="13"/>
      <c r="K110" s="13"/>
      <c r="L110" s="41"/>
    </row>
    <row r="111" spans="1:12" s="43" customFormat="1" ht="14.25" x14ac:dyDescent="0.2">
      <c r="A111" s="41"/>
      <c r="B111" s="102" t="s">
        <v>60</v>
      </c>
      <c r="C111" s="103"/>
      <c r="D111" s="103"/>
      <c r="E111" s="103"/>
      <c r="F111" s="103"/>
      <c r="G111" s="136"/>
      <c r="H111" s="31"/>
      <c r="I111" s="46"/>
      <c r="J111" s="13"/>
      <c r="K111" s="13"/>
      <c r="L111" s="41"/>
    </row>
    <row r="112" spans="1:12" s="43" customFormat="1" ht="16.5" customHeight="1" x14ac:dyDescent="0.2">
      <c r="A112" s="41"/>
      <c r="B112" s="149" t="s">
        <v>61</v>
      </c>
      <c r="C112" s="150"/>
      <c r="D112" s="150"/>
      <c r="E112" s="150"/>
      <c r="F112" s="151"/>
      <c r="G112" s="65" t="s">
        <v>52</v>
      </c>
      <c r="H112" s="48">
        <v>1</v>
      </c>
      <c r="I112" s="46" t="s">
        <v>54</v>
      </c>
      <c r="J112" s="13">
        <v>0</v>
      </c>
      <c r="K112" s="13">
        <f>H112*J112</f>
        <v>0</v>
      </c>
      <c r="L112" s="41"/>
    </row>
    <row r="113" spans="1:12" s="43" customFormat="1" ht="12.75" x14ac:dyDescent="0.2">
      <c r="A113" s="41"/>
      <c r="B113" s="152"/>
      <c r="C113" s="153"/>
      <c r="D113" s="153"/>
      <c r="E113" s="153"/>
      <c r="F113" s="154"/>
      <c r="G113" s="45" t="s">
        <v>53</v>
      </c>
      <c r="H113" s="48">
        <v>8</v>
      </c>
      <c r="I113" s="46" t="s">
        <v>62</v>
      </c>
      <c r="J113" s="13">
        <f>SUM(J114:J122)</f>
        <v>0</v>
      </c>
      <c r="K113" s="13">
        <f>H113*J113</f>
        <v>0</v>
      </c>
      <c r="L113" s="41"/>
    </row>
    <row r="114" spans="1:12" s="43" customFormat="1" ht="12.75" x14ac:dyDescent="0.2">
      <c r="A114" s="41"/>
      <c r="B114" s="133" t="s">
        <v>43</v>
      </c>
      <c r="C114" s="134"/>
      <c r="D114" s="134"/>
      <c r="E114" s="134"/>
      <c r="F114" s="135"/>
      <c r="G114" s="66">
        <v>24</v>
      </c>
      <c r="H114" s="67" t="s">
        <v>85</v>
      </c>
      <c r="I114" s="68">
        <f>$F$14</f>
        <v>0</v>
      </c>
      <c r="J114" s="68">
        <f t="shared" ref="J114" si="20">G114*I114</f>
        <v>0</v>
      </c>
      <c r="K114" s="13"/>
      <c r="L114" s="41"/>
    </row>
    <row r="115" spans="1:12" s="43" customFormat="1" ht="12.75" x14ac:dyDescent="0.2">
      <c r="A115" s="41"/>
      <c r="B115" s="133" t="s">
        <v>44</v>
      </c>
      <c r="C115" s="134"/>
      <c r="D115" s="134"/>
      <c r="E115" s="134"/>
      <c r="F115" s="135"/>
      <c r="G115" s="66"/>
      <c r="H115" s="67"/>
      <c r="I115" s="68"/>
      <c r="J115" s="68"/>
      <c r="K115" s="13"/>
      <c r="L115" s="41"/>
    </row>
    <row r="116" spans="1:12" s="43" customFormat="1" ht="12.75" x14ac:dyDescent="0.2">
      <c r="A116" s="41"/>
      <c r="B116" s="137" t="s">
        <v>56</v>
      </c>
      <c r="C116" s="138"/>
      <c r="D116" s="138"/>
      <c r="E116" s="138"/>
      <c r="F116" s="139"/>
      <c r="G116" s="66">
        <v>96</v>
      </c>
      <c r="H116" s="67" t="s">
        <v>85</v>
      </c>
      <c r="I116" s="68">
        <f>$F$15*(1+$F$18)</f>
        <v>0</v>
      </c>
      <c r="J116" s="68">
        <f t="shared" ref="J116:J118" si="21">G116*I116</f>
        <v>0</v>
      </c>
      <c r="K116" s="13"/>
      <c r="L116" s="41"/>
    </row>
    <row r="117" spans="1:12" s="43" customFormat="1" ht="12.75" x14ac:dyDescent="0.2">
      <c r="A117" s="41"/>
      <c r="B117" s="137" t="s">
        <v>57</v>
      </c>
      <c r="C117" s="138"/>
      <c r="D117" s="138"/>
      <c r="E117" s="138"/>
      <c r="F117" s="139"/>
      <c r="G117" s="66">
        <v>96</v>
      </c>
      <c r="H117" s="67" t="s">
        <v>85</v>
      </c>
      <c r="I117" s="68">
        <f>$F$15*(1+$F$19)</f>
        <v>0</v>
      </c>
      <c r="J117" s="68">
        <f t="shared" si="21"/>
        <v>0</v>
      </c>
      <c r="K117" s="13"/>
      <c r="L117" s="41"/>
    </row>
    <row r="118" spans="1:12" s="43" customFormat="1" ht="12.75" x14ac:dyDescent="0.2">
      <c r="A118" s="41"/>
      <c r="B118" s="137" t="s">
        <v>58</v>
      </c>
      <c r="C118" s="138"/>
      <c r="D118" s="138"/>
      <c r="E118" s="138"/>
      <c r="F118" s="139"/>
      <c r="G118" s="66">
        <v>96</v>
      </c>
      <c r="H118" s="67" t="s">
        <v>85</v>
      </c>
      <c r="I118" s="68">
        <f>$F$15*(1+$F$20)</f>
        <v>0</v>
      </c>
      <c r="J118" s="68">
        <f t="shared" si="21"/>
        <v>0</v>
      </c>
      <c r="K118" s="13"/>
      <c r="L118" s="41"/>
    </row>
    <row r="119" spans="1:12" s="43" customFormat="1" ht="12.75" x14ac:dyDescent="0.2">
      <c r="A119" s="41"/>
      <c r="B119" s="133" t="s">
        <v>45</v>
      </c>
      <c r="C119" s="134"/>
      <c r="D119" s="134"/>
      <c r="E119" s="134"/>
      <c r="F119" s="135"/>
      <c r="G119" s="66"/>
      <c r="H119" s="67"/>
      <c r="I119" s="68"/>
      <c r="J119" s="68"/>
      <c r="K119" s="13"/>
      <c r="L119" s="41"/>
    </row>
    <row r="120" spans="1:12" s="43" customFormat="1" ht="12.75" x14ac:dyDescent="0.2">
      <c r="A120" s="41"/>
      <c r="B120" s="137" t="s">
        <v>56</v>
      </c>
      <c r="C120" s="138"/>
      <c r="D120" s="138"/>
      <c r="E120" s="138"/>
      <c r="F120" s="139"/>
      <c r="G120" s="66">
        <v>96</v>
      </c>
      <c r="H120" s="67" t="s">
        <v>85</v>
      </c>
      <c r="I120" s="68">
        <f>$F$16*(1+$F$18)</f>
        <v>0</v>
      </c>
      <c r="J120" s="68">
        <f t="shared" ref="J120:J122" si="22">G120*I120</f>
        <v>0</v>
      </c>
      <c r="K120" s="13"/>
      <c r="L120" s="41"/>
    </row>
    <row r="121" spans="1:12" s="43" customFormat="1" ht="12.75" x14ac:dyDescent="0.2">
      <c r="A121" s="41"/>
      <c r="B121" s="137" t="s">
        <v>57</v>
      </c>
      <c r="C121" s="138"/>
      <c r="D121" s="138"/>
      <c r="E121" s="138"/>
      <c r="F121" s="139"/>
      <c r="G121" s="66">
        <v>96</v>
      </c>
      <c r="H121" s="67" t="s">
        <v>85</v>
      </c>
      <c r="I121" s="68">
        <f>$F$16*(1+$F$19)</f>
        <v>0</v>
      </c>
      <c r="J121" s="68">
        <f t="shared" si="22"/>
        <v>0</v>
      </c>
      <c r="K121" s="13"/>
      <c r="L121" s="41"/>
    </row>
    <row r="122" spans="1:12" s="43" customFormat="1" ht="12.75" x14ac:dyDescent="0.2">
      <c r="A122" s="41"/>
      <c r="B122" s="137" t="s">
        <v>58</v>
      </c>
      <c r="C122" s="138"/>
      <c r="D122" s="138"/>
      <c r="E122" s="138"/>
      <c r="F122" s="139"/>
      <c r="G122" s="66">
        <v>96</v>
      </c>
      <c r="H122" s="67" t="s">
        <v>85</v>
      </c>
      <c r="I122" s="68">
        <f>$F$16*(1+$F$20)</f>
        <v>0</v>
      </c>
      <c r="J122" s="68">
        <f t="shared" si="22"/>
        <v>0</v>
      </c>
      <c r="K122" s="13"/>
      <c r="L122" s="41"/>
    </row>
    <row r="123" spans="1:12" s="43" customFormat="1" ht="12.75" x14ac:dyDescent="0.2">
      <c r="A123" s="41"/>
      <c r="B123" s="49"/>
      <c r="C123" s="47"/>
      <c r="D123" s="47"/>
      <c r="E123" s="47"/>
      <c r="F123" s="47"/>
      <c r="G123" s="47"/>
      <c r="H123" s="48"/>
      <c r="I123" s="46"/>
      <c r="J123" s="13"/>
      <c r="K123" s="13"/>
      <c r="L123" s="41"/>
    </row>
    <row r="124" spans="1:12" s="43" customFormat="1" ht="12.75" x14ac:dyDescent="0.2">
      <c r="A124" s="41"/>
      <c r="B124" s="149" t="s">
        <v>107</v>
      </c>
      <c r="C124" s="150"/>
      <c r="D124" s="150"/>
      <c r="E124" s="150"/>
      <c r="F124" s="151"/>
      <c r="G124" s="65" t="s">
        <v>52</v>
      </c>
      <c r="H124" s="48">
        <v>8</v>
      </c>
      <c r="I124" s="46" t="s">
        <v>62</v>
      </c>
      <c r="J124" s="13">
        <v>37100</v>
      </c>
      <c r="K124" s="13">
        <f>H124*J124</f>
        <v>296800</v>
      </c>
      <c r="L124" s="41"/>
    </row>
    <row r="125" spans="1:12" s="43" customFormat="1" ht="12.75" x14ac:dyDescent="0.2">
      <c r="A125" s="41"/>
      <c r="B125" s="152"/>
      <c r="C125" s="153"/>
      <c r="D125" s="153"/>
      <c r="E125" s="153"/>
      <c r="F125" s="154"/>
      <c r="G125" s="45" t="s">
        <v>53</v>
      </c>
      <c r="H125" s="48">
        <v>8</v>
      </c>
      <c r="I125" s="46" t="s">
        <v>62</v>
      </c>
      <c r="J125" s="13">
        <f>SUM(J126:J134)</f>
        <v>0</v>
      </c>
      <c r="K125" s="13">
        <f>H125*J125</f>
        <v>0</v>
      </c>
      <c r="L125" s="41"/>
    </row>
    <row r="126" spans="1:12" s="43" customFormat="1" ht="12.75" x14ac:dyDescent="0.2">
      <c r="A126" s="41"/>
      <c r="B126" s="133" t="s">
        <v>43</v>
      </c>
      <c r="C126" s="134"/>
      <c r="D126" s="134"/>
      <c r="E126" s="134"/>
      <c r="F126" s="135"/>
      <c r="G126" s="66">
        <v>16</v>
      </c>
      <c r="H126" s="67" t="s">
        <v>85</v>
      </c>
      <c r="I126" s="68">
        <f>$F$14</f>
        <v>0</v>
      </c>
      <c r="J126" s="68">
        <f t="shared" ref="J126" si="23">G126*I126</f>
        <v>0</v>
      </c>
      <c r="K126" s="13"/>
      <c r="L126" s="41"/>
    </row>
    <row r="127" spans="1:12" s="43" customFormat="1" ht="12.75" x14ac:dyDescent="0.2">
      <c r="A127" s="41"/>
      <c r="B127" s="133" t="s">
        <v>44</v>
      </c>
      <c r="C127" s="134"/>
      <c r="D127" s="134"/>
      <c r="E127" s="134"/>
      <c r="F127" s="135"/>
      <c r="G127" s="66"/>
      <c r="H127" s="67"/>
      <c r="I127" s="68"/>
      <c r="J127" s="68"/>
      <c r="K127" s="13"/>
      <c r="L127" s="41"/>
    </row>
    <row r="128" spans="1:12" s="43" customFormat="1" ht="12.75" x14ac:dyDescent="0.2">
      <c r="A128" s="41"/>
      <c r="B128" s="137" t="s">
        <v>56</v>
      </c>
      <c r="C128" s="138"/>
      <c r="D128" s="138"/>
      <c r="E128" s="138"/>
      <c r="F128" s="139"/>
      <c r="G128" s="66">
        <v>32</v>
      </c>
      <c r="H128" s="67" t="s">
        <v>85</v>
      </c>
      <c r="I128" s="68">
        <f>$F$15*(1+$F$18)</f>
        <v>0</v>
      </c>
      <c r="J128" s="68">
        <f t="shared" ref="J128:J130" si="24">G128*I128</f>
        <v>0</v>
      </c>
      <c r="K128" s="13"/>
      <c r="L128" s="41"/>
    </row>
    <row r="129" spans="1:12" s="43" customFormat="1" ht="12.75" x14ac:dyDescent="0.2">
      <c r="A129" s="41"/>
      <c r="B129" s="137" t="s">
        <v>57</v>
      </c>
      <c r="C129" s="138"/>
      <c r="D129" s="138"/>
      <c r="E129" s="138"/>
      <c r="F129" s="139"/>
      <c r="G129" s="66">
        <v>32</v>
      </c>
      <c r="H129" s="67" t="s">
        <v>85</v>
      </c>
      <c r="I129" s="68">
        <f>$F$15*(1+$F$19)</f>
        <v>0</v>
      </c>
      <c r="J129" s="68">
        <f t="shared" si="24"/>
        <v>0</v>
      </c>
      <c r="K129" s="13"/>
      <c r="L129" s="41"/>
    </row>
    <row r="130" spans="1:12" s="43" customFormat="1" ht="12.75" x14ac:dyDescent="0.2">
      <c r="A130" s="41"/>
      <c r="B130" s="137" t="s">
        <v>58</v>
      </c>
      <c r="C130" s="138"/>
      <c r="D130" s="138"/>
      <c r="E130" s="138"/>
      <c r="F130" s="139"/>
      <c r="G130" s="66">
        <v>32</v>
      </c>
      <c r="H130" s="67" t="s">
        <v>85</v>
      </c>
      <c r="I130" s="68">
        <f>$F$15*(1+$F$20)</f>
        <v>0</v>
      </c>
      <c r="J130" s="68">
        <f t="shared" si="24"/>
        <v>0</v>
      </c>
      <c r="K130" s="13"/>
      <c r="L130" s="41"/>
    </row>
    <row r="131" spans="1:12" s="43" customFormat="1" ht="12.75" x14ac:dyDescent="0.2">
      <c r="A131" s="41"/>
      <c r="B131" s="133" t="s">
        <v>45</v>
      </c>
      <c r="C131" s="134"/>
      <c r="D131" s="134"/>
      <c r="E131" s="134"/>
      <c r="F131" s="135"/>
      <c r="G131" s="66"/>
      <c r="H131" s="67"/>
      <c r="I131" s="68"/>
      <c r="J131" s="68"/>
      <c r="K131" s="13"/>
      <c r="L131" s="41"/>
    </row>
    <row r="132" spans="1:12" s="43" customFormat="1" ht="12.75" x14ac:dyDescent="0.2">
      <c r="A132" s="41"/>
      <c r="B132" s="137" t="s">
        <v>56</v>
      </c>
      <c r="C132" s="138"/>
      <c r="D132" s="138"/>
      <c r="E132" s="138"/>
      <c r="F132" s="139"/>
      <c r="G132" s="66">
        <v>32</v>
      </c>
      <c r="H132" s="67" t="s">
        <v>85</v>
      </c>
      <c r="I132" s="68">
        <f>$F$16*(1+$F$18)</f>
        <v>0</v>
      </c>
      <c r="J132" s="68">
        <f t="shared" ref="J132:J134" si="25">G132*I132</f>
        <v>0</v>
      </c>
      <c r="K132" s="13"/>
      <c r="L132" s="41"/>
    </row>
    <row r="133" spans="1:12" s="43" customFormat="1" ht="12.75" x14ac:dyDescent="0.2">
      <c r="A133" s="41"/>
      <c r="B133" s="137" t="s">
        <v>57</v>
      </c>
      <c r="C133" s="138"/>
      <c r="D133" s="138"/>
      <c r="E133" s="138"/>
      <c r="F133" s="139"/>
      <c r="G133" s="66">
        <v>32</v>
      </c>
      <c r="H133" s="67" t="s">
        <v>85</v>
      </c>
      <c r="I133" s="68">
        <f>$F$16*(1+$F$19)</f>
        <v>0</v>
      </c>
      <c r="J133" s="68">
        <f t="shared" si="25"/>
        <v>0</v>
      </c>
      <c r="K133" s="13"/>
      <c r="L133" s="41"/>
    </row>
    <row r="134" spans="1:12" s="43" customFormat="1" ht="12.75" x14ac:dyDescent="0.2">
      <c r="A134" s="41"/>
      <c r="B134" s="137" t="s">
        <v>58</v>
      </c>
      <c r="C134" s="138"/>
      <c r="D134" s="138"/>
      <c r="E134" s="138"/>
      <c r="F134" s="139"/>
      <c r="G134" s="66">
        <v>32</v>
      </c>
      <c r="H134" s="67" t="s">
        <v>85</v>
      </c>
      <c r="I134" s="68">
        <f>$F$16*(1+$F$20)</f>
        <v>0</v>
      </c>
      <c r="J134" s="68">
        <f t="shared" si="25"/>
        <v>0</v>
      </c>
      <c r="K134" s="13"/>
      <c r="L134" s="41"/>
    </row>
    <row r="135" spans="1:12" s="43" customFormat="1" ht="12.75" x14ac:dyDescent="0.2">
      <c r="A135" s="41"/>
      <c r="B135" s="133"/>
      <c r="C135" s="134"/>
      <c r="D135" s="134"/>
      <c r="E135" s="134"/>
      <c r="F135" s="135"/>
      <c r="G135" s="48"/>
      <c r="H135" s="48"/>
      <c r="I135" s="46"/>
      <c r="J135" s="13"/>
      <c r="K135" s="13"/>
      <c r="L135" s="41"/>
    </row>
    <row r="136" spans="1:12" s="43" customFormat="1" ht="53.1" customHeight="1" x14ac:dyDescent="0.2">
      <c r="A136" s="41"/>
      <c r="B136" s="149" t="s">
        <v>108</v>
      </c>
      <c r="C136" s="150"/>
      <c r="D136" s="150"/>
      <c r="E136" s="150"/>
      <c r="F136" s="151"/>
      <c r="G136" s="65" t="s">
        <v>52</v>
      </c>
      <c r="H136" s="60">
        <v>8</v>
      </c>
      <c r="I136" s="61" t="s">
        <v>62</v>
      </c>
      <c r="J136" s="62">
        <v>159000</v>
      </c>
      <c r="K136" s="62">
        <f>H136*J136</f>
        <v>1272000</v>
      </c>
      <c r="L136" s="41"/>
    </row>
    <row r="137" spans="1:12" s="43" customFormat="1" ht="12.75" x14ac:dyDescent="0.2">
      <c r="A137" s="41"/>
      <c r="B137" s="155"/>
      <c r="C137" s="156"/>
      <c r="D137" s="156"/>
      <c r="E137" s="156"/>
      <c r="F137" s="157"/>
      <c r="G137" s="45" t="s">
        <v>53</v>
      </c>
      <c r="H137" s="48">
        <v>8</v>
      </c>
      <c r="I137" s="46" t="s">
        <v>62</v>
      </c>
      <c r="J137" s="13">
        <f>SUM(J138:J146)</f>
        <v>0</v>
      </c>
      <c r="K137" s="13">
        <f>H137*J137</f>
        <v>0</v>
      </c>
      <c r="L137" s="41"/>
    </row>
    <row r="138" spans="1:12" s="43" customFormat="1" ht="12.75" x14ac:dyDescent="0.2">
      <c r="A138" s="41"/>
      <c r="B138" s="133" t="s">
        <v>43</v>
      </c>
      <c r="C138" s="134"/>
      <c r="D138" s="134"/>
      <c r="E138" s="134"/>
      <c r="F138" s="135"/>
      <c r="G138" s="66">
        <v>16</v>
      </c>
      <c r="H138" s="67" t="s">
        <v>85</v>
      </c>
      <c r="I138" s="68">
        <f>$F$14</f>
        <v>0</v>
      </c>
      <c r="J138" s="68">
        <f t="shared" ref="J138" si="26">G138*I138</f>
        <v>0</v>
      </c>
      <c r="K138" s="13"/>
      <c r="L138" s="41"/>
    </row>
    <row r="139" spans="1:12" s="43" customFormat="1" ht="12.75" x14ac:dyDescent="0.2">
      <c r="A139" s="41"/>
      <c r="B139" s="133" t="s">
        <v>44</v>
      </c>
      <c r="C139" s="134"/>
      <c r="D139" s="134"/>
      <c r="E139" s="134"/>
      <c r="F139" s="135"/>
      <c r="G139" s="66"/>
      <c r="H139" s="67"/>
      <c r="I139" s="68"/>
      <c r="J139" s="68"/>
      <c r="K139" s="13"/>
      <c r="L139" s="41"/>
    </row>
    <row r="140" spans="1:12" s="43" customFormat="1" ht="12.75" x14ac:dyDescent="0.2">
      <c r="A140" s="41"/>
      <c r="B140" s="137" t="s">
        <v>56</v>
      </c>
      <c r="C140" s="138"/>
      <c r="D140" s="138"/>
      <c r="E140" s="138"/>
      <c r="F140" s="139"/>
      <c r="G140" s="66">
        <v>140</v>
      </c>
      <c r="H140" s="67" t="s">
        <v>85</v>
      </c>
      <c r="I140" s="68">
        <f>$F$15*(1+$F$18)</f>
        <v>0</v>
      </c>
      <c r="J140" s="68">
        <f t="shared" ref="J140:J142" si="27">G140*I140</f>
        <v>0</v>
      </c>
      <c r="K140" s="13"/>
      <c r="L140" s="41"/>
    </row>
    <row r="141" spans="1:12" s="43" customFormat="1" ht="12.75" x14ac:dyDescent="0.2">
      <c r="A141" s="41"/>
      <c r="B141" s="137" t="s">
        <v>57</v>
      </c>
      <c r="C141" s="138"/>
      <c r="D141" s="138"/>
      <c r="E141" s="138"/>
      <c r="F141" s="139"/>
      <c r="G141" s="66">
        <v>140</v>
      </c>
      <c r="H141" s="67" t="s">
        <v>85</v>
      </c>
      <c r="I141" s="68">
        <f>$F$15*(1+$F$19)</f>
        <v>0</v>
      </c>
      <c r="J141" s="68">
        <f t="shared" si="27"/>
        <v>0</v>
      </c>
      <c r="K141" s="13"/>
      <c r="L141" s="41"/>
    </row>
    <row r="142" spans="1:12" s="43" customFormat="1" ht="12.75" x14ac:dyDescent="0.2">
      <c r="A142" s="41"/>
      <c r="B142" s="137" t="s">
        <v>58</v>
      </c>
      <c r="C142" s="138"/>
      <c r="D142" s="138"/>
      <c r="E142" s="138"/>
      <c r="F142" s="139"/>
      <c r="G142" s="66">
        <v>140</v>
      </c>
      <c r="H142" s="67" t="s">
        <v>85</v>
      </c>
      <c r="I142" s="68">
        <f>$F$15*(1+$F$20)</f>
        <v>0</v>
      </c>
      <c r="J142" s="68">
        <f t="shared" si="27"/>
        <v>0</v>
      </c>
      <c r="K142" s="13"/>
      <c r="L142" s="41"/>
    </row>
    <row r="143" spans="1:12" s="43" customFormat="1" ht="12.75" x14ac:dyDescent="0.2">
      <c r="A143" s="41"/>
      <c r="B143" s="133" t="s">
        <v>45</v>
      </c>
      <c r="C143" s="134"/>
      <c r="D143" s="134"/>
      <c r="E143" s="134"/>
      <c r="F143" s="135"/>
      <c r="G143" s="66"/>
      <c r="H143" s="67"/>
      <c r="I143" s="68"/>
      <c r="J143" s="68"/>
      <c r="K143" s="13"/>
      <c r="L143" s="41"/>
    </row>
    <row r="144" spans="1:12" s="43" customFormat="1" ht="12.75" x14ac:dyDescent="0.2">
      <c r="A144" s="41"/>
      <c r="B144" s="137" t="s">
        <v>56</v>
      </c>
      <c r="C144" s="138"/>
      <c r="D144" s="138"/>
      <c r="E144" s="138"/>
      <c r="F144" s="139"/>
      <c r="G144" s="66">
        <v>140</v>
      </c>
      <c r="H144" s="67" t="s">
        <v>85</v>
      </c>
      <c r="I144" s="68">
        <f>$F$16*(1+$F$18)</f>
        <v>0</v>
      </c>
      <c r="J144" s="68">
        <f t="shared" ref="J144:J146" si="28">G144*I144</f>
        <v>0</v>
      </c>
      <c r="K144" s="13"/>
      <c r="L144" s="41"/>
    </row>
    <row r="145" spans="1:13" s="43" customFormat="1" ht="12.75" x14ac:dyDescent="0.2">
      <c r="A145" s="41"/>
      <c r="B145" s="137" t="s">
        <v>57</v>
      </c>
      <c r="C145" s="138"/>
      <c r="D145" s="138"/>
      <c r="E145" s="138"/>
      <c r="F145" s="139"/>
      <c r="G145" s="66">
        <v>140</v>
      </c>
      <c r="H145" s="67" t="s">
        <v>85</v>
      </c>
      <c r="I145" s="68">
        <f>$F$16*(1+$F$19)</f>
        <v>0</v>
      </c>
      <c r="J145" s="68">
        <f t="shared" si="28"/>
        <v>0</v>
      </c>
      <c r="K145" s="13"/>
      <c r="L145" s="41"/>
    </row>
    <row r="146" spans="1:13" s="43" customFormat="1" ht="12.75" x14ac:dyDescent="0.2">
      <c r="A146" s="41"/>
      <c r="B146" s="137" t="s">
        <v>58</v>
      </c>
      <c r="C146" s="138"/>
      <c r="D146" s="138"/>
      <c r="E146" s="138"/>
      <c r="F146" s="139"/>
      <c r="G146" s="66">
        <v>140</v>
      </c>
      <c r="H146" s="67" t="s">
        <v>85</v>
      </c>
      <c r="I146" s="68">
        <f>$F$16*(1+$F$20)</f>
        <v>0</v>
      </c>
      <c r="J146" s="68">
        <f t="shared" si="28"/>
        <v>0</v>
      </c>
      <c r="K146" s="13"/>
      <c r="L146" s="41"/>
    </row>
    <row r="147" spans="1:13" s="43" customFormat="1" ht="12.75" x14ac:dyDescent="0.2">
      <c r="A147" s="41"/>
      <c r="B147" s="133"/>
      <c r="C147" s="134"/>
      <c r="D147" s="134"/>
      <c r="E147" s="134"/>
      <c r="F147" s="135"/>
      <c r="G147" s="48"/>
      <c r="H147" s="48"/>
      <c r="I147" s="46"/>
      <c r="J147" s="13"/>
      <c r="K147" s="13"/>
      <c r="L147" s="41"/>
    </row>
    <row r="148" spans="1:13" s="43" customFormat="1" ht="12.75" x14ac:dyDescent="0.2">
      <c r="A148" s="41"/>
      <c r="B148" s="41"/>
      <c r="C148" s="41"/>
      <c r="D148" s="41"/>
      <c r="E148" s="90" t="s">
        <v>63</v>
      </c>
      <c r="F148" s="91"/>
      <c r="G148" s="91"/>
      <c r="H148" s="91"/>
      <c r="I148" s="91"/>
      <c r="J148" s="92"/>
      <c r="K148" s="16">
        <f>SUM(K26:K147)</f>
        <v>3191385</v>
      </c>
      <c r="L148" s="41"/>
      <c r="M148" s="50"/>
    </row>
    <row r="149" spans="1:13" s="43" customFormat="1" ht="12.75" x14ac:dyDescent="0.2">
      <c r="A149" s="41"/>
      <c r="B149" s="41"/>
      <c r="C149" s="41"/>
      <c r="D149" s="41"/>
      <c r="E149" s="41"/>
      <c r="F149" s="41"/>
      <c r="G149" s="41"/>
      <c r="H149" s="42"/>
      <c r="I149" s="41"/>
      <c r="J149" s="41"/>
      <c r="K149" s="41"/>
      <c r="L149" s="41"/>
    </row>
    <row r="150" spans="1:13" s="43" customFormat="1" ht="13.5" thickBot="1" x14ac:dyDescent="0.25">
      <c r="A150" s="41"/>
      <c r="B150" s="41"/>
      <c r="C150" s="41"/>
      <c r="D150" s="41"/>
      <c r="E150" s="41"/>
      <c r="F150" s="41"/>
      <c r="G150" s="41"/>
      <c r="H150" s="42"/>
      <c r="I150" s="41"/>
      <c r="J150" s="41"/>
      <c r="K150" s="41"/>
      <c r="L150" s="41"/>
    </row>
    <row r="151" spans="1:13" s="43" customFormat="1" ht="12.75" x14ac:dyDescent="0.2">
      <c r="A151" s="41"/>
      <c r="B151" s="51"/>
      <c r="C151" s="51"/>
      <c r="D151" s="51"/>
      <c r="E151" s="41"/>
      <c r="F151" s="41"/>
      <c r="G151" s="41"/>
      <c r="H151" s="41"/>
      <c r="I151" s="52" t="s">
        <v>37</v>
      </c>
      <c r="J151" s="53"/>
      <c r="K151" s="54"/>
      <c r="L151" s="41"/>
    </row>
    <row r="152" spans="1:13" s="43" customFormat="1" ht="12.75" x14ac:dyDescent="0.2">
      <c r="A152" s="41"/>
      <c r="B152" s="51"/>
      <c r="C152" s="51"/>
      <c r="D152" s="51"/>
      <c r="E152" s="41"/>
      <c r="F152" s="41"/>
      <c r="G152" s="41"/>
      <c r="H152" s="41"/>
      <c r="I152" s="55"/>
      <c r="J152" s="41"/>
      <c r="K152" s="56"/>
      <c r="L152" s="41"/>
    </row>
    <row r="153" spans="1:13" s="43" customFormat="1" ht="12.75" x14ac:dyDescent="0.2">
      <c r="A153" s="41"/>
      <c r="B153" s="51"/>
      <c r="C153" s="51"/>
      <c r="D153" s="51"/>
      <c r="E153" s="41"/>
      <c r="F153" s="41"/>
      <c r="G153" s="41"/>
      <c r="H153" s="41"/>
      <c r="I153" s="55" t="s">
        <v>38</v>
      </c>
      <c r="J153" s="41"/>
      <c r="K153" s="56"/>
      <c r="L153" s="41"/>
    </row>
    <row r="154" spans="1:13" s="43" customFormat="1" ht="12.75" x14ac:dyDescent="0.2">
      <c r="A154" s="41"/>
      <c r="B154" s="51"/>
      <c r="C154" s="51"/>
      <c r="D154" s="51"/>
      <c r="E154" s="41"/>
      <c r="F154" s="41"/>
      <c r="G154" s="41"/>
      <c r="H154" s="41"/>
      <c r="I154" s="55"/>
      <c r="J154" s="41"/>
      <c r="K154" s="56"/>
      <c r="L154" s="41"/>
    </row>
    <row r="155" spans="1:13" s="43" customFormat="1" ht="13.5" thickBot="1" x14ac:dyDescent="0.25">
      <c r="A155" s="41"/>
      <c r="B155" s="51"/>
      <c r="C155" s="51"/>
      <c r="D155" s="51"/>
      <c r="E155" s="41"/>
      <c r="F155" s="41"/>
      <c r="G155" s="41"/>
      <c r="H155" s="41"/>
      <c r="I155" s="57" t="s">
        <v>39</v>
      </c>
      <c r="J155" s="58"/>
      <c r="K155" s="59"/>
      <c r="L155" s="41"/>
    </row>
    <row r="156" spans="1:13" x14ac:dyDescent="0.25">
      <c r="A156" s="1"/>
      <c r="B156" s="1"/>
      <c r="C156" s="1"/>
      <c r="D156" s="1"/>
      <c r="E156" s="1"/>
      <c r="F156" s="1"/>
      <c r="G156" s="1"/>
      <c r="H156" s="3"/>
      <c r="I156" s="1"/>
      <c r="J156" s="1"/>
      <c r="K156" s="1"/>
      <c r="L156" s="1"/>
    </row>
    <row r="157" spans="1:13" x14ac:dyDescent="0.25">
      <c r="A157" s="1"/>
      <c r="B157" s="1"/>
      <c r="C157" s="1"/>
      <c r="D157" s="1"/>
      <c r="E157" s="1"/>
      <c r="F157" s="1"/>
      <c r="G157" s="1"/>
      <c r="H157" s="3"/>
      <c r="I157" s="1"/>
      <c r="J157" s="1"/>
      <c r="K157" s="1"/>
      <c r="L157" s="1"/>
    </row>
  </sheetData>
  <mergeCells count="127">
    <mergeCell ref="B110:F110"/>
    <mergeCell ref="B111:G111"/>
    <mergeCell ref="B104:F104"/>
    <mergeCell ref="B105:F105"/>
    <mergeCell ref="B106:F106"/>
    <mergeCell ref="B107:F107"/>
    <mergeCell ref="B108:F108"/>
    <mergeCell ref="B109:F109"/>
    <mergeCell ref="B99:F100"/>
    <mergeCell ref="B133:F133"/>
    <mergeCell ref="B134:F134"/>
    <mergeCell ref="B138:F138"/>
    <mergeCell ref="B139:F139"/>
    <mergeCell ref="B140:F140"/>
    <mergeCell ref="B141:F141"/>
    <mergeCell ref="B142:F142"/>
    <mergeCell ref="B143:F143"/>
    <mergeCell ref="B144:F144"/>
    <mergeCell ref="E148:J148"/>
    <mergeCell ref="B112:F113"/>
    <mergeCell ref="B136:F137"/>
    <mergeCell ref="B124:F125"/>
    <mergeCell ref="B135:F135"/>
    <mergeCell ref="B114:F114"/>
    <mergeCell ref="B116:F116"/>
    <mergeCell ref="B117:F117"/>
    <mergeCell ref="B118:F118"/>
    <mergeCell ref="B119:F119"/>
    <mergeCell ref="B120:F120"/>
    <mergeCell ref="B121:F121"/>
    <mergeCell ref="B122:F122"/>
    <mergeCell ref="B126:F126"/>
    <mergeCell ref="B127:F127"/>
    <mergeCell ref="B128:F128"/>
    <mergeCell ref="B129:F129"/>
    <mergeCell ref="B130:F130"/>
    <mergeCell ref="B131:F131"/>
    <mergeCell ref="B132:F132"/>
    <mergeCell ref="B115:F115"/>
    <mergeCell ref="B145:F145"/>
    <mergeCell ref="B146:F146"/>
    <mergeCell ref="B147:F147"/>
    <mergeCell ref="B95:F95"/>
    <mergeCell ref="B96:F96"/>
    <mergeCell ref="B97:F97"/>
    <mergeCell ref="B98:F98"/>
    <mergeCell ref="B101:F101"/>
    <mergeCell ref="B102:F102"/>
    <mergeCell ref="B103:F103"/>
    <mergeCell ref="B87:F88"/>
    <mergeCell ref="B79:F79"/>
    <mergeCell ref="B80:F80"/>
    <mergeCell ref="B81:F81"/>
    <mergeCell ref="B82:F82"/>
    <mergeCell ref="B83:F83"/>
    <mergeCell ref="B84:F84"/>
    <mergeCell ref="B85:F85"/>
    <mergeCell ref="B86:F86"/>
    <mergeCell ref="B89:F89"/>
    <mergeCell ref="B90:F90"/>
    <mergeCell ref="B91:F91"/>
    <mergeCell ref="B92:F92"/>
    <mergeCell ref="B93:F93"/>
    <mergeCell ref="B94:F94"/>
    <mergeCell ref="B77:F77"/>
    <mergeCell ref="B78:F78"/>
    <mergeCell ref="B62:F62"/>
    <mergeCell ref="B63:F64"/>
    <mergeCell ref="B54:F54"/>
    <mergeCell ref="B55:F55"/>
    <mergeCell ref="B56:F56"/>
    <mergeCell ref="B57:F57"/>
    <mergeCell ref="B58:F58"/>
    <mergeCell ref="B59:F59"/>
    <mergeCell ref="B60:F60"/>
    <mergeCell ref="B61:F61"/>
    <mergeCell ref="B65:F65"/>
    <mergeCell ref="B75:F76"/>
    <mergeCell ref="B66:F66"/>
    <mergeCell ref="B67:F67"/>
    <mergeCell ref="B68:F68"/>
    <mergeCell ref="B69:F69"/>
    <mergeCell ref="B70:F70"/>
    <mergeCell ref="B71:F71"/>
    <mergeCell ref="B72:F72"/>
    <mergeCell ref="B73:F73"/>
    <mergeCell ref="B74:F74"/>
    <mergeCell ref="B53:F53"/>
    <mergeCell ref="B38:F38"/>
    <mergeCell ref="B39:F40"/>
    <mergeCell ref="B30:F30"/>
    <mergeCell ref="B31:F31"/>
    <mergeCell ref="B32:F32"/>
    <mergeCell ref="B33:F33"/>
    <mergeCell ref="B34:F34"/>
    <mergeCell ref="B35:F35"/>
    <mergeCell ref="B36:F36"/>
    <mergeCell ref="B37:F37"/>
    <mergeCell ref="B41:F41"/>
    <mergeCell ref="B50:F50"/>
    <mergeCell ref="B51:F52"/>
    <mergeCell ref="B42:F42"/>
    <mergeCell ref="B43:F43"/>
    <mergeCell ref="B44:F44"/>
    <mergeCell ref="B45:F45"/>
    <mergeCell ref="B46:F46"/>
    <mergeCell ref="B47:F47"/>
    <mergeCell ref="B48:F48"/>
    <mergeCell ref="B49:F49"/>
    <mergeCell ref="B27:F28"/>
    <mergeCell ref="B14:E14"/>
    <mergeCell ref="B15:E15"/>
    <mergeCell ref="B16:E16"/>
    <mergeCell ref="B17:E17"/>
    <mergeCell ref="B18:E18"/>
    <mergeCell ref="B19:E19"/>
    <mergeCell ref="B29:F29"/>
    <mergeCell ref="E3:K3"/>
    <mergeCell ref="E5:K5"/>
    <mergeCell ref="E6:K6"/>
    <mergeCell ref="E7:K7"/>
    <mergeCell ref="E8:K8"/>
    <mergeCell ref="B13:E13"/>
    <mergeCell ref="B20:E20"/>
    <mergeCell ref="B26:G26"/>
    <mergeCell ref="E4:K4"/>
    <mergeCell ref="B25:J25"/>
  </mergeCells>
  <pageMargins left="0.70866141732283472" right="0.70866141732283472" top="0.74803149606299213" bottom="0.74803149606299213" header="0.31496062992125984" footer="0.31496062992125984"/>
  <pageSetup paperSize="8" scale="80" orientation="portrait" verticalDpi="0" r:id="rId1"/>
  <rowBreaks count="1" manualBreakCount="1">
    <brk id="98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eef5865-a982-42aa-8640-9d4286765ef6">VPP20170015-2039643301-22655</_dlc_DocId>
    <_dlc_DocIdUrl xmlns="feef5865-a982-42aa-8640-9d4286765ef6">
      <Url>https://prorailbv.sharepoint.com/teams/VPP2017_0015/_layouts/15/DocIdRedir.aspx?ID=VPP20170015-2039643301-22655</Url>
      <Description>VPP20170015-2039643301-22655</Description>
    </_dlc_DocIdUrl>
    <TaxKeywordTaxHTField xmlns="feef5865-a982-42aa-8640-9d4286765ef6">
      <Terms xmlns="http://schemas.microsoft.com/office/infopath/2007/PartnerControls"/>
    </TaxKeywordTaxHTField>
    <TaxCatchAll xmlns="feef5865-a982-42aa-8640-9d4286765ef6" xsi:nil="true"/>
    <k17aa872efd6477bbf979ad4adce6127 xmlns="91537164-2cc5-4157-8afa-032f7677114f">
      <Terms xmlns="http://schemas.microsoft.com/office/infopath/2007/PartnerControls"/>
    </k17aa872efd6477bbf979ad4adce6127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 (standaard)" ma:contentTypeID="0x01010087BE2328015641F89A3F39F9EAAF275F005B8AD925813B42D6B7CE6A62A16C16E4001DB41B014D79AD42BE3CE20B94338F63" ma:contentTypeVersion="16" ma:contentTypeDescription=" " ma:contentTypeScope="" ma:versionID="44bd28d933fb006b2b0a897c8186b6e4">
  <xsd:schema xmlns:xsd="http://www.w3.org/2001/XMLSchema" xmlns:xs="http://www.w3.org/2001/XMLSchema" xmlns:p="http://schemas.microsoft.com/office/2006/metadata/properties" xmlns:ns2="feef5865-a982-42aa-8640-9d4286765ef6" xmlns:ns3="91537164-2cc5-4157-8afa-032f7677114f" xmlns:ns4="f74d4d99-02fc-4a75-a00f-8f42e962fa62" targetNamespace="http://schemas.microsoft.com/office/2006/metadata/properties" ma:root="true" ma:fieldsID="dff1837358ceaebaf8790db98c09c347" ns2:_="" ns3:_="" ns4:_="">
    <xsd:import namespace="feef5865-a982-42aa-8640-9d4286765ef6"/>
    <xsd:import namespace="91537164-2cc5-4157-8afa-032f7677114f"/>
    <xsd:import namespace="f74d4d99-02fc-4a75-a00f-8f42e962fa62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_dlc_DocId" minOccurs="0"/>
                <xsd:element ref="ns2:_dlc_DocIdUrl" minOccurs="0"/>
                <xsd:element ref="ns2:_dlc_DocIdPersistId" minOccurs="0"/>
                <xsd:element ref="ns3:k17aa872efd6477bbf979ad4adce6127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EventHashCode" minOccurs="0"/>
                <xsd:element ref="ns4:MediaServiceGenerationTime" minOccurs="0"/>
                <xsd:element ref="ns4:MediaServiceAutoTags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3" nillable="true" ma:displayName="Taxonomy Catch All Column" ma:description="" ma:hidden="true" ma:list="{4100ac7f-4777-46aa-856f-e7ab42ebf98e}" ma:internalName="TaxCatchAll" ma:showField="CatchAllData" ma:web="91537164-2cc5-4157-8afa-032f76771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4" nillable="true" ma:displayName="Taxonomy Catch All Column1" ma:description="" ma:hidden="true" ma:list="{4100ac7f-4777-46aa-856f-e7ab42ebf98e}" ma:internalName="TaxCatchAllLabel" ma:readOnly="true" ma:showField="CatchAllDataLabel" ma:web="91537164-2cc5-4157-8afa-032f76771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5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537164-2cc5-4157-8afa-032f7677114f" elementFormDefault="qualified">
    <xsd:import namespace="http://schemas.microsoft.com/office/2006/documentManagement/types"/>
    <xsd:import namespace="http://schemas.microsoft.com/office/infopath/2007/PartnerControls"/>
    <xsd:element name="k17aa872efd6477bbf979ad4adce6127" ma:index="16" nillable="true" ma:taxonomy="true" ma:internalName="k17aa872efd6477bbf979ad4adce6127" ma:taxonomyFieldName="Soort_x0020_document_x0020_of_x0020_categorie" ma:displayName="Soort document of categorie" ma:default="" ma:fieldId="{417aa872-efd6-477b-bf97-9ad4adce6127}" ma:sspId="c2a34957-f4c5-4396-b3a3-e9c9104dfe78" ma:termSetId="b5383ad9-2581-4d5a-9c72-bff8b7f4cdf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4d4d99-02fc-4a75-a00f-8f42e962fa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23" nillable="true" ma:displayName="Tags" ma:internalName="MediaServiceAutoTags" ma:readOnly="true">
      <xsd:simpleType>
        <xsd:restriction base="dms:Text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426449-8FB0-45AF-BF17-F71FAD765FAD}">
  <ds:schemaRefs>
    <ds:schemaRef ds:uri="http://schemas.microsoft.com/office/2006/metadata/properties"/>
    <ds:schemaRef ds:uri="http://schemas.microsoft.com/office/infopath/2007/PartnerControls"/>
    <ds:schemaRef ds:uri="feef5865-a982-42aa-8640-9d4286765ef6"/>
    <ds:schemaRef ds:uri="91537164-2cc5-4157-8afa-032f7677114f"/>
  </ds:schemaRefs>
</ds:datastoreItem>
</file>

<file path=customXml/itemProps2.xml><?xml version="1.0" encoding="utf-8"?>
<ds:datastoreItem xmlns:ds="http://schemas.openxmlformats.org/officeDocument/2006/customXml" ds:itemID="{B3EE8F34-A673-43D7-A888-B6A8768220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C39CB1-0673-48DE-B2B1-FFD1489B6AE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096580F-1871-4E31-B2FB-C23CCED491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91537164-2cc5-4157-8afa-032f7677114f"/>
    <ds:schemaRef ds:uri="f74d4d99-02fc-4a75-a00f-8f42e962fa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5</vt:i4>
      </vt:variant>
    </vt:vector>
  </HeadingPairs>
  <TitlesOfParts>
    <vt:vector size="8" baseType="lpstr">
      <vt:lpstr>Totaal overzicht</vt:lpstr>
      <vt:lpstr>Deel 1 - Jaarlijkse kosten</vt:lpstr>
      <vt:lpstr>Deel 2 - Afw. vrij, aanv. opdr.</vt:lpstr>
      <vt:lpstr>'Deel 1 - Jaarlijkse kosten'!Afdrukbereik</vt:lpstr>
      <vt:lpstr>'Deel 2 - Afw. vrij, aanv. opdr.'!Afdrukbereik</vt:lpstr>
      <vt:lpstr>'Totaal overzicht'!Afdrukbereik</vt:lpstr>
      <vt:lpstr>'Deel 2 - Afw. vrij, aanv. opdr.'!Afdruktitels</vt:lpstr>
      <vt:lpstr>'Totaal overzicht'!Afdruktitels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Geradts, T (Talmai);viet.huynh@prorail.nl</dc:creator>
  <cp:lastModifiedBy>Geradts, T (Talmai)</cp:lastModifiedBy>
  <cp:lastPrinted>2022-06-01T12:14:39Z</cp:lastPrinted>
  <dcterms:created xsi:type="dcterms:W3CDTF">2022-05-23T09:11:21Z</dcterms:created>
  <dcterms:modified xsi:type="dcterms:W3CDTF">2022-06-07T13:38:01Z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2022-05-23T09:11:21Z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589bc845-93f6-460b-b8bf-00001b7505cc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0x01010087BE2328015641F89A3F39F9EAAF275F005B8AD925813B42D6B7CE6A62A16C16E4001DB41B014D79AD42BE3CE20B94338F63</vt:lpwstr>
  </property>
  <property fmtid="{D5CDD505-2E9C-101B-9397-08002B2CF9AE}" pid="10" name="_dlc_DocIdItemGuid">
    <vt:lpwstr>812a74f1-0dd1-4f13-aa39-b1c7a38dbc92</vt:lpwstr>
  </property>
  <property fmtid="{D5CDD505-2E9C-101B-9397-08002B2CF9AE}" pid="11" name="TaxKeyword">
    <vt:lpwstr/>
  </property>
  <property fmtid="{D5CDD505-2E9C-101B-9397-08002B2CF9AE}" pid="12" name="Soort document of categorie">
    <vt:lpwstr/>
  </property>
</Properties>
</file>